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Лист1!$A$1:$F$307</definedName>
  </definedNames>
  <calcPr calcId="145621"/>
</workbook>
</file>

<file path=xl/calcChain.xml><?xml version="1.0" encoding="utf-8"?>
<calcChain xmlns="http://schemas.openxmlformats.org/spreadsheetml/2006/main">
  <c r="F19" i="1" l="1"/>
  <c r="F17" i="1"/>
  <c r="E17" i="1"/>
  <c r="E19" i="1" s="1"/>
  <c r="F18" i="1"/>
  <c r="E18" i="1"/>
  <c r="D18" i="1"/>
  <c r="D17" i="1"/>
  <c r="D19" i="1"/>
  <c r="D193" i="1" l="1"/>
  <c r="F121" i="1"/>
  <c r="E121" i="1"/>
  <c r="D121" i="1"/>
  <c r="F228" i="1"/>
  <c r="E228" i="1"/>
  <c r="D220" i="1"/>
  <c r="D80" i="1"/>
  <c r="D62" i="1"/>
  <c r="E59" i="1"/>
  <c r="F59" i="1" s="1"/>
  <c r="E58" i="1"/>
  <c r="F58" i="1" s="1"/>
  <c r="D48" i="1"/>
  <c r="E48" i="1" s="1"/>
  <c r="F48" i="1" s="1"/>
  <c r="D47" i="1"/>
  <c r="E47" i="1" s="1"/>
  <c r="F47" i="1" s="1"/>
  <c r="D46" i="1"/>
  <c r="D45" i="1"/>
  <c r="E45" i="1" s="1"/>
  <c r="F45" i="1" s="1"/>
  <c r="C49" i="1"/>
  <c r="F37" i="1"/>
  <c r="F38" i="1" s="1"/>
  <c r="E37" i="1"/>
  <c r="E38" i="1" s="1"/>
  <c r="D36" i="1"/>
  <c r="D26" i="1"/>
  <c r="D28" i="1" s="1"/>
  <c r="D16" i="1"/>
  <c r="D15" i="1"/>
  <c r="F15" i="1" s="1"/>
  <c r="E16" i="1" l="1"/>
  <c r="F16" i="1" s="1"/>
  <c r="D49" i="1"/>
  <c r="D50" i="1" s="1"/>
  <c r="E50" i="1" s="1"/>
  <c r="F50" i="1" s="1"/>
  <c r="E26" i="1"/>
  <c r="E27" i="1" s="1"/>
  <c r="E15" i="1"/>
  <c r="D27" i="1"/>
  <c r="D29" i="1" s="1"/>
  <c r="D37" i="1"/>
  <c r="D38" i="1" s="1"/>
  <c r="F26" i="1"/>
  <c r="E46" i="1"/>
  <c r="F46" i="1" s="1"/>
  <c r="E62" i="1"/>
  <c r="F61" i="1"/>
  <c r="F62" i="1" s="1"/>
  <c r="E246" i="1"/>
  <c r="D246" i="1"/>
  <c r="E240" i="1"/>
  <c r="F130" i="1"/>
  <c r="E130" i="1"/>
  <c r="D130" i="1"/>
  <c r="E28" i="1" l="1"/>
  <c r="E29" i="1" s="1"/>
  <c r="F28" i="1"/>
  <c r="F27" i="1"/>
  <c r="F49" i="1"/>
  <c r="E49" i="1"/>
  <c r="F29" i="1" l="1"/>
  <c r="E294" i="1" l="1"/>
  <c r="D294" i="1"/>
  <c r="C294" i="1"/>
  <c r="F148" i="1" l="1"/>
  <c r="E148" i="1"/>
  <c r="D148" i="1"/>
  <c r="F80" i="1" l="1"/>
  <c r="E80" i="1"/>
  <c r="D240" i="1" l="1"/>
  <c r="D142" i="1"/>
  <c r="F71" i="1"/>
  <c r="E71" i="1"/>
  <c r="F51" i="1"/>
  <c r="E51" i="1"/>
  <c r="F165" i="1" l="1"/>
  <c r="E165" i="1"/>
  <c r="D165" i="1"/>
  <c r="F102" i="1"/>
  <c r="E102" i="1"/>
  <c r="D102" i="1"/>
  <c r="F184" i="1"/>
  <c r="E184" i="1"/>
  <c r="D184" i="1"/>
  <c r="D234" i="1"/>
  <c r="E288" i="1"/>
  <c r="D288" i="1"/>
  <c r="C288" i="1"/>
  <c r="E282" i="1"/>
  <c r="D282" i="1"/>
  <c r="C282" i="1"/>
  <c r="F87" i="1"/>
  <c r="E87" i="1"/>
  <c r="D87" i="1"/>
  <c r="F93" i="1"/>
  <c r="E93" i="1"/>
  <c r="D93" i="1"/>
  <c r="D51" i="1" l="1"/>
  <c r="F142" i="1" l="1"/>
  <c r="E142" i="1"/>
  <c r="D228" i="1"/>
  <c r="F177" i="1"/>
  <c r="F178" i="1" s="1"/>
  <c r="E177" i="1"/>
  <c r="E178" i="1" s="1"/>
  <c r="D177" i="1"/>
  <c r="D178" i="1" s="1"/>
  <c r="F254" i="1"/>
  <c r="E254" i="1"/>
  <c r="D254" i="1"/>
  <c r="E276" i="1"/>
  <c r="D276" i="1"/>
  <c r="C276" i="1"/>
  <c r="F114" i="1"/>
  <c r="E114" i="1"/>
  <c r="D114" i="1"/>
  <c r="F171" i="1"/>
  <c r="E171" i="1"/>
  <c r="D171" i="1"/>
  <c r="F108" i="1"/>
  <c r="E108" i="1"/>
  <c r="D108" i="1"/>
  <c r="F213" i="1"/>
  <c r="E213" i="1"/>
  <c r="D213" i="1"/>
  <c r="F207" i="1"/>
  <c r="E207" i="1"/>
  <c r="D207" i="1"/>
  <c r="F154" i="1" l="1"/>
  <c r="E154" i="1"/>
  <c r="D154" i="1"/>
  <c r="F200" i="1"/>
  <c r="E200" i="1"/>
  <c r="D200" i="1"/>
  <c r="F193" i="1"/>
  <c r="E193" i="1"/>
  <c r="F136" i="1"/>
  <c r="E136" i="1"/>
  <c r="D136" i="1"/>
  <c r="D71" i="1" l="1"/>
</calcChain>
</file>

<file path=xl/sharedStrings.xml><?xml version="1.0" encoding="utf-8"?>
<sst xmlns="http://schemas.openxmlformats.org/spreadsheetml/2006/main" count="425" uniqueCount="163">
  <si>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</si>
  <si>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</si>
  <si>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</si>
  <si>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</si>
  <si>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ВСЕГО: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</si>
  <si>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</si>
  <si>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</si>
  <si>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</si>
  <si>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</si>
  <si>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</si>
  <si>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</si>
  <si>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</si>
  <si>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</si>
  <si>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</si>
  <si>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</si>
  <si>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</si>
  <si>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</si>
  <si>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</si>
  <si>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</si>
  <si>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</si>
  <si>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</si>
  <si>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</si>
  <si>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</si>
  <si>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</si>
  <si>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</si>
  <si>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</si>
  <si>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</si>
  <si>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</si>
  <si>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</si>
  <si>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</si>
  <si>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</si>
  <si>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</si>
  <si>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</si>
  <si>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</si>
  <si>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</si>
  <si>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</si>
  <si>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</si>
  <si>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</si>
  <si>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</si>
  <si>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</si>
  <si>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</si>
  <si>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</si>
  <si>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</si>
  <si>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</si>
  <si>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Приложение № 3
к Порядку составления, утверждения 
и ведения бюджетной сметы
</t>
  </si>
  <si>
    <t>Администрация муниципального образования Нижнепавловский сельсовеь Оренбургского района Оренбургской области</t>
  </si>
  <si>
    <t>оклад</t>
  </si>
  <si>
    <t>надбавка за выслугу лет</t>
  </si>
  <si>
    <t>единовременная выплата к отпуску</t>
  </si>
  <si>
    <t>районный коэффициент</t>
  </si>
  <si>
    <t>2.2. Расчет (обоснование) расходов на оплату труда органов местного самоуправления</t>
  </si>
  <si>
    <t>Всего  с учетом округления (руб.)</t>
  </si>
  <si>
    <t>Страховые взносы 0102</t>
  </si>
  <si>
    <t>Страховые взносы 0104</t>
  </si>
  <si>
    <t>интернет абонентская плата</t>
  </si>
  <si>
    <t>телефонная связь</t>
  </si>
  <si>
    <t>потребление электроэнергии</t>
  </si>
  <si>
    <t>лицензия СБиС++</t>
  </si>
  <si>
    <t>сопровождение закупок</t>
  </si>
  <si>
    <t>Членские взносы в Ассоциацию МО</t>
  </si>
  <si>
    <t>Налог на имущество</t>
  </si>
  <si>
    <t>публикация документов в газете "Сельские вести"</t>
  </si>
  <si>
    <t>2.3. Расчет (обоснование) расходов на оплату труда органов местного самоуправления</t>
  </si>
  <si>
    <t>Страховые взносы 0203</t>
  </si>
  <si>
    <t>канцтовары</t>
  </si>
  <si>
    <t>ГСМ</t>
  </si>
  <si>
    <t>Текущий ремонт дорог</t>
  </si>
  <si>
    <t>мероприятия по землеустройству и землепользованию</t>
  </si>
  <si>
    <t>Взносы на капитальный ремонт многоквартирных домов</t>
  </si>
  <si>
    <t>Субсидия на выполнение муниципального задания</t>
  </si>
  <si>
    <t>муниципальная пенсия</t>
  </si>
  <si>
    <t>Спортивные мероприятия</t>
  </si>
  <si>
    <t>Соглашение по внешнему финансовому контролю</t>
  </si>
  <si>
    <t>Диспансеризация муниципальных служащих</t>
  </si>
  <si>
    <t>районный коэффициэнт</t>
  </si>
  <si>
    <t>2.4. Расчет (обоснование) расходов на оплату труда органов местного самоуправления</t>
  </si>
  <si>
    <t>Количество месяцев/ окладов</t>
  </si>
  <si>
    <t>надбавка за интенсивность</t>
  </si>
  <si>
    <t>Страховые взносы 0113</t>
  </si>
  <si>
    <t>потребление теплоэнергии</t>
  </si>
  <si>
    <t>0801 8120170011 612 241</t>
  </si>
  <si>
    <t>Субсидия на иные цели (приобретение книг)</t>
  </si>
  <si>
    <t>Субсидия уплату налога на имущество</t>
  </si>
  <si>
    <t>Соглашение по коррупции</t>
  </si>
  <si>
    <t>страхование а/т</t>
  </si>
  <si>
    <t>Заправка картриджей и ремонт офисной техники</t>
  </si>
  <si>
    <t>сопровождение СУФД</t>
  </si>
  <si>
    <t>сопровождение 1С бух</t>
  </si>
  <si>
    <t>подписка ИТС</t>
  </si>
  <si>
    <t>ПП Консультант</t>
  </si>
  <si>
    <t>СБИС лицензия</t>
  </si>
  <si>
    <t>ФОТ</t>
  </si>
  <si>
    <t>единовр выплата к отпуску</t>
  </si>
  <si>
    <t>Соглашение по градостроительной деятельности</t>
  </si>
  <si>
    <t>Оклад (МРОТ)</t>
  </si>
  <si>
    <t>обслуживание сайта</t>
  </si>
  <si>
    <t>Повышение квалификации муниципальных служащих</t>
  </si>
  <si>
    <t>ПП Касперский</t>
  </si>
  <si>
    <t>Субсидия на повышение зарплаты работников культуры</t>
  </si>
  <si>
    <t>Количество окладов согл. Положеия об оплате труда</t>
  </si>
  <si>
    <t xml:space="preserve">Утверждаю
Глава муниципального образования 
Нижнепавловский сельсовет
С.В.Охотин
«____» __________ _____ года
</t>
  </si>
  <si>
    <t>Сумма на 2025 год, рублей</t>
  </si>
  <si>
    <t>Сумма на 2026 год, рублей</t>
  </si>
  <si>
    <t>Сумма на 2025 год , рублей</t>
  </si>
  <si>
    <t>Сумма на 2026 год , рублей</t>
  </si>
  <si>
    <t xml:space="preserve"> 0102 8640110001 121  211</t>
  </si>
  <si>
    <t xml:space="preserve"> 0104 8640110002 121  211</t>
  </si>
  <si>
    <t>0113 8640370003 111 211</t>
  </si>
  <si>
    <t>0104 8640110002 242 221</t>
  </si>
  <si>
    <r>
      <t>Код бюджетной классификации ____________</t>
    </r>
    <r>
      <rPr>
        <u/>
        <sz val="12"/>
        <color theme="1"/>
        <rFont val="Times New Roman"/>
        <family val="1"/>
        <charset val="204"/>
      </rPr>
      <t>0310 8540990053 247 223</t>
    </r>
    <r>
      <rPr>
        <sz val="12"/>
        <color theme="1"/>
        <rFont val="Times New Roman"/>
        <family val="1"/>
        <charset val="204"/>
      </rPr>
      <t>_________</t>
    </r>
  </si>
  <si>
    <r>
      <t>Код бюджетной классификации ____________</t>
    </r>
    <r>
      <rPr>
        <u/>
        <sz val="12"/>
        <color theme="1"/>
        <rFont val="Times New Roman"/>
        <family val="1"/>
        <charset val="204"/>
      </rPr>
      <t>0409 8540690038 247 223</t>
    </r>
    <r>
      <rPr>
        <sz val="12"/>
        <color theme="1"/>
        <rFont val="Times New Roman"/>
        <family val="1"/>
        <charset val="204"/>
      </rPr>
      <t>_________</t>
    </r>
  </si>
  <si>
    <r>
      <t>Код бюджетной классификации _____</t>
    </r>
    <r>
      <rPr>
        <u/>
        <sz val="12"/>
        <color theme="1"/>
        <rFont val="Times New Roman"/>
        <family val="1"/>
        <charset val="204"/>
      </rPr>
      <t>_0502 8540490035 247 223</t>
    </r>
    <r>
      <rPr>
        <sz val="12"/>
        <color theme="1"/>
        <rFont val="Times New Roman"/>
        <family val="1"/>
        <charset val="204"/>
      </rPr>
      <t>______________</t>
    </r>
  </si>
  <si>
    <t>0113 8640170003 242 225</t>
  </si>
  <si>
    <t>0501 8540390032 244 225</t>
  </si>
  <si>
    <t>0104 8640110002 242 226</t>
  </si>
  <si>
    <t>0104 8640110002 244 226</t>
  </si>
  <si>
    <t>0104 8640190007 244 226</t>
  </si>
  <si>
    <t>0113 8640190010 244 226</t>
  </si>
  <si>
    <t>0113 8640170003 242 226</t>
  </si>
  <si>
    <t>0412 854019044 244 226</t>
  </si>
  <si>
    <t>0104 8640110002 244 227</t>
  </si>
  <si>
    <t>Сумма исчисленного налога, подлежащего уплате в 2025 году, руб.</t>
  </si>
  <si>
    <t>Сумма исчисленного налога, подлежащего уплате в 2026 году, руб.</t>
  </si>
  <si>
    <t>0304 750059320 244 346</t>
  </si>
  <si>
    <t>0113 8640170003 244 343</t>
  </si>
  <si>
    <t>0106 8640361002 540 251</t>
  </si>
  <si>
    <t>0104 8640360040 540 251</t>
  </si>
  <si>
    <t>0104 8640360004 540 251</t>
  </si>
  <si>
    <t>1001 8640210009 312 264</t>
  </si>
  <si>
    <t>0801 8140270011 611 241</t>
  </si>
  <si>
    <t>0801 8140295555 611 241</t>
  </si>
  <si>
    <t>0801 8140267777 611 241</t>
  </si>
  <si>
    <t xml:space="preserve">Ведущий специалист_________    </t>
  </si>
  <si>
    <t xml:space="preserve">Исполнитель ___________ </t>
  </si>
  <si>
    <t>0104 8640360002 540 251</t>
  </si>
  <si>
    <t>Соглашение по земельному контролю</t>
  </si>
  <si>
    <t>0113 8640170003 244 225</t>
  </si>
  <si>
    <t>Текущий ремонт автомобилей</t>
  </si>
  <si>
    <t>(к проекту бюджетной сметы) к бюджетной смете  на 2025 год финансовый год</t>
  </si>
  <si>
    <t>(на плановый период 2026 на 2027 годов)</t>
  </si>
  <si>
    <t>Сумма на 2027 год, рублей</t>
  </si>
  <si>
    <t>0203 2040351180 121 211</t>
  </si>
  <si>
    <t>01028640110001129,  01048640110002129,                                                                                                     02032040351180 129  01138640370003119  213</t>
  </si>
  <si>
    <t>Сумма взноса на 2025 год, рублей</t>
  </si>
  <si>
    <t>Сумма взноса на 2026 год, рублей</t>
  </si>
  <si>
    <t>Сумма взноса на 2027 год, рублей</t>
  </si>
  <si>
    <t>100,22 Гкал</t>
  </si>
  <si>
    <t>5 208,34кВт</t>
  </si>
  <si>
    <t>234142кВт</t>
  </si>
  <si>
    <t>104400кВт</t>
  </si>
  <si>
    <t>Сумма на 2027 год , рублей</t>
  </si>
  <si>
    <t>0409 854029Д050 244 225</t>
  </si>
  <si>
    <t>0104 8640190008 244 226</t>
  </si>
  <si>
    <t>1101 8541090054 244 226</t>
  </si>
  <si>
    <t>0113 8640190004 853 297</t>
  </si>
  <si>
    <t xml:space="preserve">4285 чел </t>
  </si>
  <si>
    <t>Сумма исчисленного налога, подлежащего уплате в 2027 году, руб.</t>
  </si>
  <si>
    <t>Членские взносы, руб.</t>
  </si>
  <si>
    <t>0113 8640195555 851 291</t>
  </si>
  <si>
    <t>0113 8640170003244 346</t>
  </si>
  <si>
    <t>запасные части</t>
  </si>
  <si>
    <t>Реализация мероприятий по переселению граждан из домов блокированой застройки, признанных аварийными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</si>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</sst>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ont="1" applyFill="1" applyBorder="1"/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9" fontId="8" fillId="0" borderId="1" xfId="0" applyNumberFormat="1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6" fillId="0" borderId="0" xfId="0" applyFont="1" applyAlignment="1"/>
    <xf numFmtId="0" fontId="6" fillId="0" borderId="0" xfId="0" applyFont="1" applyAlignment="1">
      <alignment horizontal="left" indent="5"/>
    </xf>
    <xf numFmtId="0" fontId="0" fillId="0" borderId="0" xfId="0" applyFont="1"/>
    <xf numFmtId="0" fontId="9" fillId="0" borderId="0" xfId="0" applyFont="1" applyBorder="1" applyAlignment="1">
      <alignment wrapText="1"/>
    </xf>
    <xf numFmtId="10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3"/>
  <sheetViews>
    <sheetView tabSelected="1" view="pageBreakPreview" topLeftCell="A48" zoomScaleNormal="100" zoomScaleSheetLayoutView="100" workbookViewId="0">
      <selection activeCell="F20" sqref="F20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11"/>
      <c r="D1" s="96" t="s">
        <v>44</v>
      </c>
      <c r="E1" s="96"/>
      <c r="F1" s="96"/>
      <c r="G1" s="11"/>
    </row>
    <row r="2" spans="1:10" ht="95.25" customHeight="1" x14ac:dyDescent="0.25">
      <c r="C2" s="23"/>
      <c r="D2" s="97" t="s">
        <v>100</v>
      </c>
      <c r="E2" s="97"/>
      <c r="F2" s="97"/>
      <c r="G2" s="23"/>
    </row>
    <row r="4" spans="1:10" s="5" customFormat="1" ht="20.25" x14ac:dyDescent="0.3">
      <c r="A4" s="98" t="s">
        <v>28</v>
      </c>
      <c r="B4" s="98"/>
      <c r="C4" s="98"/>
      <c r="D4" s="98"/>
      <c r="E4" s="98"/>
      <c r="F4" s="98"/>
    </row>
    <row r="5" spans="1:10" s="5" customFormat="1" ht="20.25" x14ac:dyDescent="0.3">
      <c r="A5" s="98" t="s">
        <v>138</v>
      </c>
      <c r="B5" s="98"/>
      <c r="C5" s="98"/>
      <c r="D5" s="98"/>
      <c r="E5" s="98"/>
      <c r="F5" s="98"/>
      <c r="G5" s="22"/>
      <c r="H5" s="22"/>
      <c r="I5" s="22"/>
      <c r="J5" s="22"/>
    </row>
    <row r="6" spans="1:10" ht="20.25" x14ac:dyDescent="0.3">
      <c r="A6" s="98" t="s">
        <v>139</v>
      </c>
      <c r="B6" s="98"/>
      <c r="C6" s="98"/>
      <c r="D6" s="98"/>
      <c r="E6" s="98"/>
      <c r="F6" s="98"/>
      <c r="G6" s="22"/>
      <c r="H6" s="22"/>
      <c r="I6" s="22"/>
      <c r="J6" s="22"/>
    </row>
    <row r="7" spans="1:10" ht="15.75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</row>
    <row r="8" spans="1:10" ht="42" customHeight="1" x14ac:dyDescent="0.25">
      <c r="A8" s="1" t="s">
        <v>0</v>
      </c>
      <c r="C8" s="95" t="s">
        <v>45</v>
      </c>
      <c r="D8" s="95"/>
      <c r="E8" s="95"/>
    </row>
    <row r="9" spans="1:10" ht="15.75" x14ac:dyDescent="0.25">
      <c r="A9" s="2"/>
    </row>
    <row r="10" spans="1:10" s="5" customFormat="1" ht="15" customHeight="1" x14ac:dyDescent="0.25">
      <c r="A10" s="91" t="s">
        <v>29</v>
      </c>
      <c r="B10" s="91"/>
      <c r="C10" s="91"/>
      <c r="D10" s="91"/>
      <c r="E10" s="91"/>
      <c r="F10" s="91"/>
      <c r="G10" s="9"/>
      <c r="H10" s="9"/>
    </row>
    <row r="11" spans="1:10" s="5" customFormat="1" ht="15" customHeight="1" x14ac:dyDescent="0.25">
      <c r="A11" s="26"/>
      <c r="B11" s="26"/>
      <c r="C11" s="26"/>
      <c r="D11" s="26"/>
      <c r="E11" s="26"/>
      <c r="F11" s="26"/>
      <c r="G11" s="9"/>
      <c r="H11" s="9"/>
    </row>
    <row r="12" spans="1:10" s="5" customFormat="1" ht="15" customHeight="1" x14ac:dyDescent="0.25">
      <c r="A12" s="83" t="s">
        <v>41</v>
      </c>
      <c r="B12" s="83"/>
      <c r="C12" s="89" t="s">
        <v>105</v>
      </c>
      <c r="D12" s="89"/>
      <c r="E12" s="89"/>
      <c r="F12" s="30"/>
      <c r="G12" s="9"/>
      <c r="H12" s="9"/>
    </row>
    <row r="13" spans="1:10" s="5" customFormat="1" ht="15.75" x14ac:dyDescent="0.25">
      <c r="A13" s="26"/>
    </row>
    <row r="14" spans="1:10" s="5" customFormat="1" ht="78.75" x14ac:dyDescent="0.25">
      <c r="A14" s="13" t="s">
        <v>1</v>
      </c>
      <c r="B14" s="13" t="s">
        <v>2</v>
      </c>
      <c r="C14" s="13" t="s">
        <v>3</v>
      </c>
      <c r="D14" s="13" t="s">
        <v>101</v>
      </c>
      <c r="E14" s="13" t="s">
        <v>102</v>
      </c>
      <c r="F14" s="13" t="s">
        <v>140</v>
      </c>
    </row>
    <row r="15" spans="1:10" s="5" customFormat="1" ht="15.75" x14ac:dyDescent="0.25">
      <c r="A15" s="13" t="s">
        <v>91</v>
      </c>
      <c r="B15" s="47">
        <v>86280.59</v>
      </c>
      <c r="C15" s="47">
        <v>12</v>
      </c>
      <c r="D15" s="47">
        <f>B15*C15</f>
        <v>1035367.08</v>
      </c>
      <c r="E15" s="47">
        <f>D15</f>
        <v>1035367.08</v>
      </c>
      <c r="F15" s="47">
        <f>D15</f>
        <v>1035367.08</v>
      </c>
    </row>
    <row r="16" spans="1:10" s="5" customFormat="1" ht="31.5" x14ac:dyDescent="0.25">
      <c r="A16" s="13" t="s">
        <v>92</v>
      </c>
      <c r="B16" s="47">
        <v>34103</v>
      </c>
      <c r="C16" s="47">
        <v>4</v>
      </c>
      <c r="D16" s="47">
        <f>B16*C16</f>
        <v>136412</v>
      </c>
      <c r="E16" s="47">
        <f>D16</f>
        <v>136412</v>
      </c>
      <c r="F16" s="47">
        <f>E16</f>
        <v>136412</v>
      </c>
    </row>
    <row r="17" spans="1:13" s="5" customFormat="1" x14ac:dyDescent="0.25">
      <c r="A17" s="59" t="s">
        <v>4</v>
      </c>
      <c r="B17" s="60"/>
      <c r="C17" s="53"/>
      <c r="D17" s="53">
        <f>SUM(D15)</f>
        <v>1035367.08</v>
      </c>
      <c r="E17" s="53">
        <f>SUM(E15)</f>
        <v>1035367.08</v>
      </c>
      <c r="F17" s="53">
        <f>SUM(F15)</f>
        <v>1035367.08</v>
      </c>
    </row>
    <row r="18" spans="1:13" s="5" customFormat="1" x14ac:dyDescent="0.25">
      <c r="A18" s="99" t="s">
        <v>49</v>
      </c>
      <c r="B18" s="61"/>
      <c r="C18" s="79">
        <v>1.1499999999999999</v>
      </c>
      <c r="D18" s="47">
        <f>D16*C18</f>
        <v>156873.79999999999</v>
      </c>
      <c r="E18" s="47">
        <f>E16*C18</f>
        <v>156873.79999999999</v>
      </c>
      <c r="F18" s="47">
        <f>F16*C18</f>
        <v>156873.79999999999</v>
      </c>
    </row>
    <row r="19" spans="1:13" s="5" customFormat="1" x14ac:dyDescent="0.25">
      <c r="A19" s="59" t="s">
        <v>4</v>
      </c>
      <c r="B19" s="53"/>
      <c r="C19" s="53"/>
      <c r="D19" s="53">
        <f>D17+D18</f>
        <v>1192240.8799999999</v>
      </c>
      <c r="E19" s="53">
        <f>E17+E18</f>
        <v>1192240.8799999999</v>
      </c>
      <c r="F19" s="53">
        <f>F17+F18</f>
        <v>1192240.8799999999</v>
      </c>
      <c r="H19" s="19"/>
      <c r="I19" s="19"/>
      <c r="J19" s="19"/>
      <c r="K19" s="19"/>
      <c r="L19" s="19"/>
      <c r="M19" s="19"/>
    </row>
    <row r="20" spans="1:13" s="5" customFormat="1" ht="15.75" x14ac:dyDescent="0.25">
      <c r="A20" s="7"/>
      <c r="B20" s="8"/>
      <c r="C20" s="8"/>
      <c r="D20" s="8"/>
      <c r="H20" s="19"/>
      <c r="I20" s="70"/>
      <c r="J20" s="54"/>
      <c r="K20" s="54"/>
      <c r="L20" s="19"/>
      <c r="M20" s="19"/>
    </row>
    <row r="21" spans="1:13" s="5" customFormat="1" ht="15" customHeight="1" x14ac:dyDescent="0.25">
      <c r="A21" s="91" t="s">
        <v>50</v>
      </c>
      <c r="B21" s="91"/>
      <c r="C21" s="91"/>
      <c r="D21" s="91"/>
      <c r="E21" s="91"/>
      <c r="F21" s="91"/>
      <c r="H21" s="19"/>
      <c r="I21" s="19"/>
      <c r="J21" s="19"/>
      <c r="K21" s="19"/>
      <c r="L21" s="19"/>
      <c r="M21" s="19"/>
    </row>
    <row r="22" spans="1:13" s="5" customFormat="1" ht="15" customHeight="1" x14ac:dyDescent="0.25">
      <c r="A22" s="26"/>
      <c r="B22" s="26"/>
      <c r="C22" s="26"/>
      <c r="D22" s="26"/>
      <c r="E22" s="26"/>
      <c r="F22" s="26"/>
    </row>
    <row r="23" spans="1:13" s="5" customFormat="1" ht="15" customHeight="1" x14ac:dyDescent="0.25">
      <c r="A23" s="83" t="s">
        <v>41</v>
      </c>
      <c r="B23" s="83"/>
      <c r="C23" s="89" t="s">
        <v>106</v>
      </c>
      <c r="D23" s="89"/>
      <c r="E23" s="89"/>
      <c r="F23" s="30"/>
      <c r="G23" s="9"/>
      <c r="H23" s="9"/>
    </row>
    <row r="24" spans="1:13" s="5" customFormat="1" ht="15.75" x14ac:dyDescent="0.25">
      <c r="A24" s="3"/>
    </row>
    <row r="25" spans="1:13" s="5" customFormat="1" ht="78.75" x14ac:dyDescent="0.25">
      <c r="A25" s="13" t="s">
        <v>1</v>
      </c>
      <c r="B25" s="13" t="s">
        <v>2</v>
      </c>
      <c r="C25" s="13" t="s">
        <v>99</v>
      </c>
      <c r="D25" s="13" t="s">
        <v>101</v>
      </c>
      <c r="E25" s="13" t="s">
        <v>102</v>
      </c>
      <c r="F25" s="13" t="s">
        <v>140</v>
      </c>
    </row>
    <row r="26" spans="1:13" s="5" customFormat="1" ht="15.75" x14ac:dyDescent="0.25">
      <c r="A26" s="13" t="s">
        <v>46</v>
      </c>
      <c r="B26" s="47">
        <v>89730</v>
      </c>
      <c r="C26" s="47">
        <v>31</v>
      </c>
      <c r="D26" s="47">
        <f>B26*C26</f>
        <v>2781630</v>
      </c>
      <c r="E26" s="47">
        <f>D26</f>
        <v>2781630</v>
      </c>
      <c r="F26" s="47">
        <f>E26</f>
        <v>2781630</v>
      </c>
    </row>
    <row r="27" spans="1:13" s="5" customFormat="1" x14ac:dyDescent="0.25">
      <c r="A27" s="59" t="s">
        <v>4</v>
      </c>
      <c r="B27" s="53"/>
      <c r="C27" s="53"/>
      <c r="D27" s="53">
        <f>D26</f>
        <v>2781630</v>
      </c>
      <c r="E27" s="53">
        <f>E26</f>
        <v>2781630</v>
      </c>
      <c r="F27" s="53">
        <f>F26</f>
        <v>2781630</v>
      </c>
    </row>
    <row r="28" spans="1:13" s="5" customFormat="1" x14ac:dyDescent="0.25">
      <c r="A28" s="47" t="s">
        <v>49</v>
      </c>
      <c r="B28" s="47"/>
      <c r="C28" s="61">
        <v>0.15</v>
      </c>
      <c r="D28" s="47">
        <f>D26*C28</f>
        <v>417244.5</v>
      </c>
      <c r="E28" s="47">
        <f>E26*C28</f>
        <v>417244.5</v>
      </c>
      <c r="F28" s="47">
        <f>F26*C28</f>
        <v>417244.5</v>
      </c>
    </row>
    <row r="29" spans="1:13" s="5" customFormat="1" ht="18.75" customHeight="1" x14ac:dyDescent="0.25">
      <c r="A29" s="59" t="s">
        <v>4</v>
      </c>
      <c r="B29" s="53"/>
      <c r="C29" s="53"/>
      <c r="D29" s="53">
        <f>D27+D28</f>
        <v>3198874.5</v>
      </c>
      <c r="E29" s="53">
        <f>E27+E28</f>
        <v>3198874.5</v>
      </c>
      <c r="F29" s="53">
        <f>F27+F28</f>
        <v>3198874.5</v>
      </c>
    </row>
    <row r="30" spans="1:13" s="5" customFormat="1" ht="18.75" customHeight="1" x14ac:dyDescent="0.25">
      <c r="A30" s="16"/>
      <c r="B30" s="10"/>
      <c r="C30" s="10"/>
      <c r="D30" s="10"/>
      <c r="E30" s="10"/>
      <c r="F30" s="10"/>
    </row>
    <row r="31" spans="1:13" s="5" customFormat="1" ht="20.25" customHeight="1" x14ac:dyDescent="0.25">
      <c r="A31" s="87" t="s">
        <v>62</v>
      </c>
      <c r="B31" s="88"/>
      <c r="C31" s="88"/>
      <c r="D31" s="88"/>
      <c r="E31" s="88"/>
      <c r="F31" s="88"/>
    </row>
    <row r="32" spans="1:13" s="5" customFormat="1" ht="15.75" customHeight="1" x14ac:dyDescent="0.25">
      <c r="A32" s="29"/>
      <c r="B32" s="27"/>
      <c r="C32" s="27"/>
      <c r="D32" s="27"/>
      <c r="E32" s="27"/>
      <c r="F32" s="27"/>
    </row>
    <row r="33" spans="1:8" s="5" customFormat="1" ht="15" customHeight="1" x14ac:dyDescent="0.25">
      <c r="A33" s="83" t="s">
        <v>41</v>
      </c>
      <c r="B33" s="83"/>
      <c r="C33" s="81" t="s">
        <v>141</v>
      </c>
      <c r="D33" s="81"/>
      <c r="E33" s="81"/>
      <c r="F33" s="30"/>
      <c r="G33" s="9"/>
      <c r="H33" s="9"/>
    </row>
    <row r="34" spans="1:8" s="5" customFormat="1" ht="15.75" customHeight="1" x14ac:dyDescent="0.25">
      <c r="A34" s="16"/>
      <c r="B34" s="10"/>
      <c r="C34" s="10"/>
      <c r="D34" s="10"/>
      <c r="E34" s="17"/>
      <c r="F34" s="17"/>
    </row>
    <row r="35" spans="1:8" s="5" customFormat="1" ht="78" customHeight="1" x14ac:dyDescent="0.25">
      <c r="A35" s="13" t="s">
        <v>1</v>
      </c>
      <c r="B35" s="13" t="s">
        <v>2</v>
      </c>
      <c r="C35" s="13" t="s">
        <v>5</v>
      </c>
      <c r="D35" s="13" t="s">
        <v>101</v>
      </c>
      <c r="E35" s="13" t="s">
        <v>102</v>
      </c>
      <c r="F35" s="13" t="s">
        <v>140</v>
      </c>
    </row>
    <row r="36" spans="1:8" s="5" customFormat="1" ht="21.75" customHeight="1" x14ac:dyDescent="0.25">
      <c r="A36" s="47" t="s">
        <v>94</v>
      </c>
      <c r="B36" s="47">
        <v>20839</v>
      </c>
      <c r="C36" s="47">
        <v>12</v>
      </c>
      <c r="D36" s="47">
        <f>B36*C36</f>
        <v>250068</v>
      </c>
      <c r="E36" s="47">
        <v>257570</v>
      </c>
      <c r="F36" s="47">
        <v>265297</v>
      </c>
    </row>
    <row r="37" spans="1:8" s="5" customFormat="1" ht="20.25" customHeight="1" x14ac:dyDescent="0.25">
      <c r="A37" s="47" t="s">
        <v>74</v>
      </c>
      <c r="B37" s="47"/>
      <c r="C37" s="61">
        <v>0.15</v>
      </c>
      <c r="D37" s="48">
        <f>D36*C37</f>
        <v>37510.199999999997</v>
      </c>
      <c r="E37" s="48">
        <f>E36*C37</f>
        <v>38635.5</v>
      </c>
      <c r="F37" s="48">
        <f>F36*C37</f>
        <v>39794.549999999996</v>
      </c>
    </row>
    <row r="38" spans="1:8" s="5" customFormat="1" ht="19.5" customHeight="1" x14ac:dyDescent="0.25">
      <c r="A38" s="20" t="s">
        <v>4</v>
      </c>
      <c r="B38" s="21"/>
      <c r="C38" s="21"/>
      <c r="D38" s="51">
        <f>SUM(D36:D37)</f>
        <v>287578.2</v>
      </c>
      <c r="E38" s="51">
        <f>SUM(E36:E37)</f>
        <v>296205.5</v>
      </c>
      <c r="F38" s="51">
        <f>SUM(F36:F37)</f>
        <v>305091.55</v>
      </c>
    </row>
    <row r="39" spans="1:8" s="5" customFormat="1" ht="14.25" customHeight="1" x14ac:dyDescent="0.25">
      <c r="A39" s="16"/>
      <c r="B39" s="10"/>
      <c r="C39" s="10"/>
      <c r="D39" s="10"/>
      <c r="E39" s="17"/>
      <c r="F39" s="17"/>
    </row>
    <row r="40" spans="1:8" s="5" customFormat="1" ht="15" customHeight="1" x14ac:dyDescent="0.25">
      <c r="A40" s="91" t="s">
        <v>75</v>
      </c>
      <c r="B40" s="91"/>
      <c r="C40" s="91"/>
      <c r="D40" s="91"/>
      <c r="E40" s="91"/>
      <c r="F40" s="91"/>
    </row>
    <row r="41" spans="1:8" s="5" customFormat="1" ht="15" customHeight="1" x14ac:dyDescent="0.25">
      <c r="A41" s="26"/>
      <c r="B41" s="26"/>
      <c r="C41" s="26"/>
      <c r="D41" s="26"/>
      <c r="E41" s="26"/>
      <c r="F41" s="26"/>
    </row>
    <row r="42" spans="1:8" s="5" customFormat="1" ht="15" customHeight="1" x14ac:dyDescent="0.25">
      <c r="A42" s="83" t="s">
        <v>41</v>
      </c>
      <c r="B42" s="83"/>
      <c r="C42" s="81" t="s">
        <v>107</v>
      </c>
      <c r="D42" s="81"/>
      <c r="E42" s="81"/>
      <c r="F42" s="30"/>
      <c r="G42" s="9"/>
      <c r="H42" s="9"/>
    </row>
    <row r="43" spans="1:8" s="5" customFormat="1" ht="15.75" x14ac:dyDescent="0.25">
      <c r="A43" s="3"/>
    </row>
    <row r="44" spans="1:8" s="5" customFormat="1" ht="78.75" x14ac:dyDescent="0.25">
      <c r="A44" s="13" t="s">
        <v>1</v>
      </c>
      <c r="B44" s="13" t="s">
        <v>2</v>
      </c>
      <c r="C44" s="13" t="s">
        <v>76</v>
      </c>
      <c r="D44" s="13" t="s">
        <v>101</v>
      </c>
      <c r="E44" s="13" t="s">
        <v>102</v>
      </c>
      <c r="F44" s="13" t="s">
        <v>140</v>
      </c>
    </row>
    <row r="45" spans="1:8" s="5" customFormat="1" ht="15.75" x14ac:dyDescent="0.25">
      <c r="A45" s="13" t="s">
        <v>46</v>
      </c>
      <c r="B45" s="47">
        <v>111316</v>
      </c>
      <c r="C45" s="47">
        <v>12</v>
      </c>
      <c r="D45" s="47">
        <f>B45*C45</f>
        <v>1335792</v>
      </c>
      <c r="E45" s="47">
        <f t="shared" ref="E45:F48" si="0">D45</f>
        <v>1335792</v>
      </c>
      <c r="F45" s="47">
        <f t="shared" si="0"/>
        <v>1335792</v>
      </c>
    </row>
    <row r="46" spans="1:8" s="5" customFormat="1" ht="18.75" customHeight="1" x14ac:dyDescent="0.25">
      <c r="A46" s="47" t="s">
        <v>77</v>
      </c>
      <c r="B46" s="47">
        <v>111316</v>
      </c>
      <c r="C46" s="47">
        <v>17</v>
      </c>
      <c r="D46" s="47">
        <f>B46*C46</f>
        <v>1892372</v>
      </c>
      <c r="E46" s="47">
        <f t="shared" si="0"/>
        <v>1892372</v>
      </c>
      <c r="F46" s="47">
        <f t="shared" si="0"/>
        <v>1892372</v>
      </c>
    </row>
    <row r="47" spans="1:8" s="5" customFormat="1" x14ac:dyDescent="0.25">
      <c r="A47" s="47" t="s">
        <v>47</v>
      </c>
      <c r="B47" s="47">
        <v>111316</v>
      </c>
      <c r="C47" s="47">
        <v>3</v>
      </c>
      <c r="D47" s="47">
        <f>B47*C47</f>
        <v>333948</v>
      </c>
      <c r="E47" s="47">
        <f t="shared" si="0"/>
        <v>333948</v>
      </c>
      <c r="F47" s="47">
        <f t="shared" si="0"/>
        <v>333948</v>
      </c>
    </row>
    <row r="48" spans="1:8" s="5" customFormat="1" ht="30" x14ac:dyDescent="0.25">
      <c r="A48" s="47" t="s">
        <v>48</v>
      </c>
      <c r="B48" s="47">
        <v>111316</v>
      </c>
      <c r="C48" s="47">
        <v>3</v>
      </c>
      <c r="D48" s="47">
        <f>B48*C48</f>
        <v>333948</v>
      </c>
      <c r="E48" s="47">
        <f t="shared" si="0"/>
        <v>333948</v>
      </c>
      <c r="F48" s="47">
        <f t="shared" si="0"/>
        <v>333948</v>
      </c>
    </row>
    <row r="49" spans="1:8" s="5" customFormat="1" x14ac:dyDescent="0.25">
      <c r="A49" s="59" t="s">
        <v>4</v>
      </c>
      <c r="B49" s="53"/>
      <c r="C49" s="53">
        <f>SUM(C46:C48)</f>
        <v>23</v>
      </c>
      <c r="D49" s="53">
        <f>SUM(D46:D48)+D45</f>
        <v>3896060</v>
      </c>
      <c r="E49" s="53">
        <f>SUM(E45:E48)</f>
        <v>3896060</v>
      </c>
      <c r="F49" s="53">
        <f>SUM(F45:F48)</f>
        <v>3896060</v>
      </c>
    </row>
    <row r="50" spans="1:8" s="5" customFormat="1" x14ac:dyDescent="0.25">
      <c r="A50" s="47" t="s">
        <v>49</v>
      </c>
      <c r="B50" s="61">
        <v>0.15</v>
      </c>
      <c r="C50" s="53"/>
      <c r="D50" s="47">
        <f>D49*B50</f>
        <v>584409</v>
      </c>
      <c r="E50" s="47">
        <f>D50</f>
        <v>584409</v>
      </c>
      <c r="F50" s="47">
        <f>E50</f>
        <v>584409</v>
      </c>
    </row>
    <row r="51" spans="1:8" s="5" customFormat="1" x14ac:dyDescent="0.25">
      <c r="A51" s="59" t="s">
        <v>4</v>
      </c>
      <c r="B51" s="53"/>
      <c r="C51" s="53"/>
      <c r="D51" s="53">
        <f>D49+D50</f>
        <v>4480469</v>
      </c>
      <c r="E51" s="53">
        <f>E49+E50</f>
        <v>4480469</v>
      </c>
      <c r="F51" s="53">
        <f>F49+F50</f>
        <v>4480469</v>
      </c>
    </row>
    <row r="52" spans="1:8" s="5" customFormat="1" ht="15.75" x14ac:dyDescent="0.25">
      <c r="A52" s="3"/>
    </row>
    <row r="53" spans="1:8" s="5" customFormat="1" ht="28.5" customHeight="1" x14ac:dyDescent="0.25">
      <c r="A53" s="90" t="s">
        <v>30</v>
      </c>
      <c r="B53" s="90"/>
      <c r="C53" s="90"/>
      <c r="D53" s="90"/>
      <c r="E53" s="90"/>
      <c r="F53" s="90"/>
      <c r="G53" s="11"/>
    </row>
    <row r="54" spans="1:8" s="5" customFormat="1" ht="15" customHeight="1" x14ac:dyDescent="0.25">
      <c r="A54" s="28"/>
      <c r="B54" s="28"/>
      <c r="C54" s="28"/>
      <c r="D54" s="28"/>
      <c r="E54" s="28"/>
      <c r="F54" s="28"/>
      <c r="G54" s="11"/>
    </row>
    <row r="55" spans="1:8" s="5" customFormat="1" ht="30" customHeight="1" x14ac:dyDescent="0.25">
      <c r="A55" s="83" t="s">
        <v>41</v>
      </c>
      <c r="B55" s="83"/>
      <c r="C55" s="95" t="s">
        <v>142</v>
      </c>
      <c r="D55" s="95"/>
      <c r="E55" s="95"/>
      <c r="F55" s="30"/>
      <c r="G55" s="9"/>
      <c r="H55" s="9"/>
    </row>
    <row r="56" spans="1:8" s="5" customFormat="1" ht="15.75" x14ac:dyDescent="0.25">
      <c r="A56" s="3"/>
    </row>
    <row r="57" spans="1:8" s="5" customFormat="1" ht="157.5" customHeight="1" x14ac:dyDescent="0.25">
      <c r="A57" s="13" t="s">
        <v>1</v>
      </c>
      <c r="B57" s="13" t="s">
        <v>6</v>
      </c>
      <c r="C57" s="13" t="s">
        <v>7</v>
      </c>
      <c r="D57" s="13" t="s">
        <v>143</v>
      </c>
      <c r="E57" s="13" t="s">
        <v>144</v>
      </c>
      <c r="F57" s="13" t="s">
        <v>145</v>
      </c>
    </row>
    <row r="58" spans="1:8" s="5" customFormat="1" ht="16.5" customHeight="1" x14ac:dyDescent="0.25">
      <c r="A58" s="47" t="s">
        <v>52</v>
      </c>
      <c r="B58" s="47">
        <v>1192240.8799999999</v>
      </c>
      <c r="C58" s="78">
        <v>0.30199999999999999</v>
      </c>
      <c r="D58" s="79">
        <v>360056.74</v>
      </c>
      <c r="E58" s="79">
        <f>D58</f>
        <v>360056.74</v>
      </c>
      <c r="F58" s="79">
        <f>E58</f>
        <v>360056.74</v>
      </c>
    </row>
    <row r="59" spans="1:8" s="5" customFormat="1" x14ac:dyDescent="0.25">
      <c r="A59" s="47" t="s">
        <v>53</v>
      </c>
      <c r="B59" s="47">
        <v>3198874.5</v>
      </c>
      <c r="C59" s="78">
        <v>0.30199999999999999</v>
      </c>
      <c r="D59" s="79">
        <v>966060.09</v>
      </c>
      <c r="E59" s="79">
        <f>D59</f>
        <v>966060.09</v>
      </c>
      <c r="F59" s="79">
        <f>E59</f>
        <v>966060.09</v>
      </c>
    </row>
    <row r="60" spans="1:8" s="5" customFormat="1" x14ac:dyDescent="0.25">
      <c r="A60" s="47" t="s">
        <v>63</v>
      </c>
      <c r="B60" s="48">
        <v>336167.9</v>
      </c>
      <c r="C60" s="78">
        <v>0.30199999999999999</v>
      </c>
      <c r="D60" s="79">
        <v>101522.7</v>
      </c>
      <c r="E60" s="79">
        <v>111583.52</v>
      </c>
      <c r="F60" s="79">
        <v>115745.94</v>
      </c>
    </row>
    <row r="61" spans="1:8" s="5" customFormat="1" x14ac:dyDescent="0.25">
      <c r="A61" s="47" t="s">
        <v>78</v>
      </c>
      <c r="B61" s="48">
        <v>4480469</v>
      </c>
      <c r="C61" s="78">
        <v>0.30199999999999999</v>
      </c>
      <c r="D61" s="79">
        <v>1353101.64</v>
      </c>
      <c r="E61" s="79">
        <v>1236662.3899999999</v>
      </c>
      <c r="F61" s="79">
        <f>E61</f>
        <v>1236662.3899999999</v>
      </c>
    </row>
    <row r="62" spans="1:8" s="5" customFormat="1" x14ac:dyDescent="0.25">
      <c r="A62" s="59" t="s">
        <v>4</v>
      </c>
      <c r="B62" s="53"/>
      <c r="C62" s="53"/>
      <c r="D62" s="80">
        <f>SUM(D58:D61)</f>
        <v>2780741.17</v>
      </c>
      <c r="E62" s="80">
        <f>SUM(E58:E61)</f>
        <v>2674362.7400000002</v>
      </c>
      <c r="F62" s="80">
        <f>SUM(F58:F61)</f>
        <v>2678525.16</v>
      </c>
    </row>
    <row r="63" spans="1:8" s="5" customFormat="1" ht="15.75" x14ac:dyDescent="0.25">
      <c r="A63" s="3"/>
    </row>
    <row r="64" spans="1:8" s="5" customFormat="1" ht="15.75" x14ac:dyDescent="0.25">
      <c r="A64" s="91" t="s">
        <v>31</v>
      </c>
      <c r="B64" s="91"/>
      <c r="C64" s="91"/>
      <c r="D64" s="91"/>
      <c r="E64" s="91"/>
      <c r="F64" s="91"/>
      <c r="G64" s="9"/>
    </row>
    <row r="65" spans="1:8" s="5" customFormat="1" ht="15.75" x14ac:dyDescent="0.25">
      <c r="A65" s="26"/>
      <c r="B65" s="26"/>
      <c r="C65" s="26"/>
      <c r="D65" s="26"/>
      <c r="E65" s="26"/>
      <c r="F65" s="26"/>
      <c r="G65" s="9"/>
    </row>
    <row r="66" spans="1:8" s="5" customFormat="1" ht="15" customHeight="1" x14ac:dyDescent="0.25">
      <c r="A66" s="83" t="s">
        <v>41</v>
      </c>
      <c r="B66" s="83"/>
      <c r="C66" s="81" t="s">
        <v>108</v>
      </c>
      <c r="D66" s="81"/>
      <c r="E66" s="81"/>
      <c r="F66" s="30"/>
      <c r="G66" s="9"/>
      <c r="H66" s="9"/>
    </row>
    <row r="67" spans="1:8" s="5" customFormat="1" ht="15.75" x14ac:dyDescent="0.25">
      <c r="A67" s="4"/>
    </row>
    <row r="68" spans="1:8" s="5" customFormat="1" ht="31.5" x14ac:dyDescent="0.25">
      <c r="A68" s="13" t="s">
        <v>1</v>
      </c>
      <c r="B68" s="13" t="s">
        <v>8</v>
      </c>
      <c r="C68" s="13" t="s">
        <v>3</v>
      </c>
      <c r="D68" s="13" t="s">
        <v>103</v>
      </c>
      <c r="E68" s="13" t="s">
        <v>104</v>
      </c>
      <c r="F68" s="13" t="s">
        <v>150</v>
      </c>
    </row>
    <row r="69" spans="1:8" s="5" customFormat="1" x14ac:dyDescent="0.25">
      <c r="A69" s="47" t="s">
        <v>55</v>
      </c>
      <c r="B69" s="47">
        <v>5</v>
      </c>
      <c r="C69" s="47">
        <v>12</v>
      </c>
      <c r="D69" s="47">
        <v>96000</v>
      </c>
      <c r="E69" s="47">
        <v>96100</v>
      </c>
      <c r="F69" s="47">
        <v>96100</v>
      </c>
    </row>
    <row r="70" spans="1:8" s="5" customFormat="1" ht="30" x14ac:dyDescent="0.25">
      <c r="A70" s="47" t="s">
        <v>54</v>
      </c>
      <c r="B70" s="47">
        <v>3958.33</v>
      </c>
      <c r="C70" s="47">
        <v>12</v>
      </c>
      <c r="D70" s="47">
        <v>29000</v>
      </c>
      <c r="E70" s="47">
        <v>47500</v>
      </c>
      <c r="F70" s="47">
        <v>47500</v>
      </c>
    </row>
    <row r="71" spans="1:8" s="5" customFormat="1" x14ac:dyDescent="0.25">
      <c r="A71" s="59" t="s">
        <v>4</v>
      </c>
      <c r="B71" s="59"/>
      <c r="C71" s="59"/>
      <c r="D71" s="62">
        <f>SUM(D69:D70)</f>
        <v>125000</v>
      </c>
      <c r="E71" s="62">
        <f>SUM(E69:E70)</f>
        <v>143600</v>
      </c>
      <c r="F71" s="62">
        <f>SUM(F69:F70)</f>
        <v>143600</v>
      </c>
    </row>
    <row r="72" spans="1:8" s="5" customFormat="1" ht="15.75" x14ac:dyDescent="0.25">
      <c r="A72" s="16"/>
      <c r="B72" s="16"/>
      <c r="C72" s="16"/>
      <c r="D72" s="16"/>
      <c r="E72" s="24"/>
      <c r="F72" s="24"/>
    </row>
    <row r="73" spans="1:8" s="5" customFormat="1" ht="15.75" x14ac:dyDescent="0.25">
      <c r="A73" s="91" t="s">
        <v>32</v>
      </c>
      <c r="B73" s="88"/>
      <c r="C73" s="88"/>
      <c r="D73" s="88"/>
      <c r="E73" s="88"/>
      <c r="F73" s="88"/>
    </row>
    <row r="74" spans="1:8" s="5" customFormat="1" ht="15.75" x14ac:dyDescent="0.25">
      <c r="A74" s="26"/>
      <c r="B74" s="27"/>
      <c r="C74" s="27"/>
      <c r="D74" s="27"/>
      <c r="E74" s="27"/>
      <c r="F74" s="27"/>
    </row>
    <row r="75" spans="1:8" s="5" customFormat="1" ht="15.75" x14ac:dyDescent="0.25">
      <c r="A75" s="83" t="s">
        <v>109</v>
      </c>
      <c r="B75" s="83"/>
      <c r="C75" s="83"/>
      <c r="D75" s="83"/>
      <c r="E75" s="83"/>
      <c r="F75" s="83"/>
    </row>
    <row r="76" spans="1:8" s="5" customFormat="1" ht="15.75" x14ac:dyDescent="0.25">
      <c r="A76" s="4"/>
    </row>
    <row r="77" spans="1:8" s="5" customFormat="1" ht="47.25" x14ac:dyDescent="0.25">
      <c r="A77" s="13" t="s">
        <v>12</v>
      </c>
      <c r="B77" s="13" t="s">
        <v>21</v>
      </c>
      <c r="C77" s="13" t="s">
        <v>22</v>
      </c>
      <c r="D77" s="13" t="s">
        <v>101</v>
      </c>
      <c r="E77" s="13" t="s">
        <v>102</v>
      </c>
      <c r="F77" s="13" t="s">
        <v>140</v>
      </c>
    </row>
    <row r="78" spans="1:8" s="5" customFormat="1" ht="30" x14ac:dyDescent="0.25">
      <c r="A78" s="47" t="s">
        <v>56</v>
      </c>
      <c r="B78" s="46" t="s">
        <v>147</v>
      </c>
      <c r="C78" s="48">
        <v>9.6</v>
      </c>
      <c r="D78" s="46">
        <v>50000</v>
      </c>
      <c r="E78" s="63">
        <v>153050</v>
      </c>
      <c r="F78" s="63">
        <v>153050</v>
      </c>
    </row>
    <row r="79" spans="1:8" s="5" customFormat="1" x14ac:dyDescent="0.25">
      <c r="A79" s="47" t="s">
        <v>79</v>
      </c>
      <c r="B79" s="46" t="s">
        <v>146</v>
      </c>
      <c r="C79" s="48">
        <v>3193</v>
      </c>
      <c r="D79" s="46">
        <v>320000</v>
      </c>
      <c r="E79" s="63">
        <v>260000</v>
      </c>
      <c r="F79" s="63">
        <v>260000</v>
      </c>
    </row>
    <row r="80" spans="1:8" s="5" customFormat="1" x14ac:dyDescent="0.25">
      <c r="A80" s="59" t="s">
        <v>4</v>
      </c>
      <c r="B80" s="53"/>
      <c r="C80" s="53"/>
      <c r="D80" s="49">
        <f>D78+D79</f>
        <v>370000</v>
      </c>
      <c r="E80" s="50">
        <f>E78+E79</f>
        <v>413050</v>
      </c>
      <c r="F80" s="50">
        <f>SUM(F78)+F79</f>
        <v>413050</v>
      </c>
    </row>
    <row r="81" spans="1:6" s="5" customFormat="1" x14ac:dyDescent="0.25">
      <c r="A81" s="70"/>
      <c r="B81" s="54"/>
      <c r="C81" s="54"/>
      <c r="D81" s="71"/>
      <c r="E81" s="72"/>
      <c r="F81" s="72"/>
    </row>
    <row r="82" spans="1:6" s="5" customFormat="1" x14ac:dyDescent="0.25">
      <c r="A82" s="70"/>
      <c r="B82" s="54"/>
      <c r="C82" s="54"/>
      <c r="D82" s="71"/>
      <c r="E82" s="72"/>
      <c r="F82" s="72"/>
    </row>
    <row r="83" spans="1:6" s="5" customFormat="1" ht="15.75" x14ac:dyDescent="0.25">
      <c r="A83" s="83" t="s">
        <v>110</v>
      </c>
      <c r="B83" s="83"/>
      <c r="C83" s="83"/>
      <c r="D83" s="83"/>
      <c r="E83" s="83"/>
      <c r="F83" s="83"/>
    </row>
    <row r="84" spans="1:6" s="5" customFormat="1" ht="15.75" x14ac:dyDescent="0.25">
      <c r="A84" s="4"/>
    </row>
    <row r="85" spans="1:6" s="5" customFormat="1" ht="47.25" x14ac:dyDescent="0.25">
      <c r="A85" s="13" t="s">
        <v>12</v>
      </c>
      <c r="B85" s="13" t="s">
        <v>21</v>
      </c>
      <c r="C85" s="13" t="s">
        <v>22</v>
      </c>
      <c r="D85" s="13" t="s">
        <v>101</v>
      </c>
      <c r="E85" s="13" t="s">
        <v>102</v>
      </c>
      <c r="F85" s="13" t="s">
        <v>140</v>
      </c>
    </row>
    <row r="86" spans="1:6" s="5" customFormat="1" ht="30" x14ac:dyDescent="0.25">
      <c r="A86" s="47" t="s">
        <v>56</v>
      </c>
      <c r="B86" s="46" t="s">
        <v>148</v>
      </c>
      <c r="C86" s="48">
        <v>9.6</v>
      </c>
      <c r="D86" s="46">
        <v>2247763</v>
      </c>
      <c r="E86" s="63">
        <v>2249664</v>
      </c>
      <c r="F86" s="63">
        <v>3136040</v>
      </c>
    </row>
    <row r="87" spans="1:6" s="5" customFormat="1" x14ac:dyDescent="0.25">
      <c r="A87" s="59" t="s">
        <v>4</v>
      </c>
      <c r="B87" s="53"/>
      <c r="C87" s="53"/>
      <c r="D87" s="49">
        <f t="shared" ref="D87:F87" si="1">D86</f>
        <v>2247763</v>
      </c>
      <c r="E87" s="50">
        <f t="shared" si="1"/>
        <v>2249664</v>
      </c>
      <c r="F87" s="50">
        <f t="shared" si="1"/>
        <v>3136040</v>
      </c>
    </row>
    <row r="88" spans="1:6" s="5" customFormat="1" ht="15.75" x14ac:dyDescent="0.25">
      <c r="A88" s="16"/>
      <c r="B88" s="10"/>
      <c r="C88" s="10"/>
      <c r="D88" s="10"/>
      <c r="E88" s="17"/>
      <c r="F88" s="17"/>
    </row>
    <row r="89" spans="1:6" s="5" customFormat="1" ht="15.75" x14ac:dyDescent="0.25">
      <c r="A89" s="83" t="s">
        <v>111</v>
      </c>
      <c r="B89" s="83"/>
      <c r="C89" s="83"/>
      <c r="D89" s="83"/>
      <c r="E89" s="83"/>
      <c r="F89" s="83"/>
    </row>
    <row r="90" spans="1:6" s="5" customFormat="1" ht="15.75" x14ac:dyDescent="0.25">
      <c r="A90" s="4"/>
    </row>
    <row r="91" spans="1:6" s="5" customFormat="1" ht="47.25" x14ac:dyDescent="0.25">
      <c r="A91" s="13" t="s">
        <v>12</v>
      </c>
      <c r="B91" s="13" t="s">
        <v>21</v>
      </c>
      <c r="C91" s="13" t="s">
        <v>22</v>
      </c>
      <c r="D91" s="13" t="s">
        <v>101</v>
      </c>
      <c r="E91" s="13" t="s">
        <v>102</v>
      </c>
      <c r="F91" s="13" t="s">
        <v>140</v>
      </c>
    </row>
    <row r="92" spans="1:6" s="5" customFormat="1" ht="30" x14ac:dyDescent="0.25">
      <c r="A92" s="47" t="s">
        <v>56</v>
      </c>
      <c r="B92" s="48" t="s">
        <v>149</v>
      </c>
      <c r="C92" s="48">
        <v>9.6</v>
      </c>
      <c r="D92" s="48">
        <v>1002237</v>
      </c>
      <c r="E92" s="64">
        <v>1099187</v>
      </c>
      <c r="F92" s="64">
        <v>2099187</v>
      </c>
    </row>
    <row r="93" spans="1:6" s="5" customFormat="1" x14ac:dyDescent="0.25">
      <c r="A93" s="59" t="s">
        <v>4</v>
      </c>
      <c r="B93" s="53"/>
      <c r="C93" s="53"/>
      <c r="D93" s="51">
        <f t="shared" ref="D93:F93" si="2">D92</f>
        <v>1002237</v>
      </c>
      <c r="E93" s="15">
        <f t="shared" si="2"/>
        <v>1099187</v>
      </c>
      <c r="F93" s="15">
        <f t="shared" si="2"/>
        <v>2099187</v>
      </c>
    </row>
    <row r="94" spans="1:6" s="5" customFormat="1" ht="15.75" x14ac:dyDescent="0.25">
      <c r="A94" s="16"/>
      <c r="B94" s="10"/>
      <c r="C94" s="10"/>
      <c r="D94" s="10"/>
      <c r="E94" s="17"/>
      <c r="F94" s="17"/>
    </row>
    <row r="95" spans="1:6" s="5" customFormat="1" ht="15.75" x14ac:dyDescent="0.25">
      <c r="A95" s="16"/>
      <c r="B95" s="10"/>
      <c r="C95" s="10"/>
      <c r="D95" s="10"/>
      <c r="E95" s="17"/>
      <c r="F95" s="17"/>
    </row>
    <row r="96" spans="1:6" s="5" customFormat="1" ht="15.75" x14ac:dyDescent="0.25">
      <c r="A96" s="91" t="s">
        <v>33</v>
      </c>
      <c r="B96" s="88"/>
      <c r="C96" s="88"/>
      <c r="D96" s="88"/>
      <c r="E96" s="88"/>
      <c r="F96" s="88"/>
    </row>
    <row r="97" spans="1:8" s="5" customFormat="1" ht="15.75" x14ac:dyDescent="0.25">
      <c r="A97" s="67"/>
      <c r="B97" s="68"/>
      <c r="C97" s="68"/>
      <c r="D97" s="68"/>
      <c r="E97" s="68"/>
      <c r="F97" s="68"/>
    </row>
    <row r="98" spans="1:8" s="5" customFormat="1" ht="15.75" x14ac:dyDescent="0.25">
      <c r="A98" s="83" t="s">
        <v>41</v>
      </c>
      <c r="B98" s="83"/>
      <c r="C98" s="81" t="s">
        <v>112</v>
      </c>
      <c r="D98" s="81"/>
      <c r="E98" s="81"/>
      <c r="F98" s="30"/>
    </row>
    <row r="99" spans="1:8" s="5" customFormat="1" ht="15.75" x14ac:dyDescent="0.25">
      <c r="A99" s="4"/>
    </row>
    <row r="100" spans="1:8" s="5" customFormat="1" ht="31.5" x14ac:dyDescent="0.25">
      <c r="A100" s="13" t="s">
        <v>9</v>
      </c>
      <c r="B100" s="13" t="s">
        <v>10</v>
      </c>
      <c r="C100" s="13" t="s">
        <v>11</v>
      </c>
      <c r="D100" s="13" t="s">
        <v>103</v>
      </c>
      <c r="E100" s="13" t="s">
        <v>104</v>
      </c>
      <c r="F100" s="13" t="s">
        <v>150</v>
      </c>
    </row>
    <row r="101" spans="1:8" s="5" customFormat="1" ht="30" x14ac:dyDescent="0.25">
      <c r="A101" s="47" t="s">
        <v>85</v>
      </c>
      <c r="B101" s="47"/>
      <c r="C101" s="47"/>
      <c r="D101" s="48">
        <v>18000</v>
      </c>
      <c r="E101" s="64">
        <v>16500</v>
      </c>
      <c r="F101" s="64">
        <v>16500</v>
      </c>
    </row>
    <row r="102" spans="1:8" s="5" customFormat="1" x14ac:dyDescent="0.25">
      <c r="A102" s="59" t="s">
        <v>4</v>
      </c>
      <c r="B102" s="53"/>
      <c r="C102" s="53"/>
      <c r="D102" s="73">
        <f t="shared" ref="D102:F102" si="3">SUM(D101)</f>
        <v>18000</v>
      </c>
      <c r="E102" s="15">
        <f t="shared" si="3"/>
        <v>16500</v>
      </c>
      <c r="F102" s="15">
        <f t="shared" si="3"/>
        <v>16500</v>
      </c>
    </row>
    <row r="103" spans="1:8" s="5" customFormat="1" ht="15.75" x14ac:dyDescent="0.25">
      <c r="A103" s="26"/>
      <c r="B103" s="27"/>
      <c r="C103" s="27"/>
      <c r="D103" s="27"/>
      <c r="E103" s="27"/>
      <c r="F103" s="27"/>
    </row>
    <row r="104" spans="1:8" s="5" customFormat="1" ht="15" customHeight="1" x14ac:dyDescent="0.25">
      <c r="A104" s="83" t="s">
        <v>41</v>
      </c>
      <c r="B104" s="83"/>
      <c r="C104" s="81" t="s">
        <v>151</v>
      </c>
      <c r="D104" s="81"/>
      <c r="E104" s="81"/>
      <c r="F104" s="30"/>
      <c r="G104" s="9"/>
      <c r="H104" s="9"/>
    </row>
    <row r="105" spans="1:8" s="5" customFormat="1" ht="15.75" x14ac:dyDescent="0.25">
      <c r="A105" s="4"/>
    </row>
    <row r="106" spans="1:8" s="5" customFormat="1" ht="31.5" x14ac:dyDescent="0.25">
      <c r="A106" s="13" t="s">
        <v>9</v>
      </c>
      <c r="B106" s="13" t="s">
        <v>10</v>
      </c>
      <c r="C106" s="13" t="s">
        <v>11</v>
      </c>
      <c r="D106" s="13" t="s">
        <v>103</v>
      </c>
      <c r="E106" s="13" t="s">
        <v>104</v>
      </c>
      <c r="F106" s="13" t="s">
        <v>150</v>
      </c>
    </row>
    <row r="107" spans="1:8" s="5" customFormat="1" x14ac:dyDescent="0.25">
      <c r="A107" s="47" t="s">
        <v>66</v>
      </c>
      <c r="B107" s="47"/>
      <c r="C107" s="47"/>
      <c r="D107" s="47">
        <v>469994</v>
      </c>
      <c r="E107" s="64">
        <v>587195</v>
      </c>
      <c r="F107" s="64">
        <v>625320</v>
      </c>
    </row>
    <row r="108" spans="1:8" s="5" customFormat="1" x14ac:dyDescent="0.25">
      <c r="A108" s="59" t="s">
        <v>4</v>
      </c>
      <c r="B108" s="53"/>
      <c r="C108" s="53"/>
      <c r="D108" s="73">
        <f t="shared" ref="D108:F108" si="4">SUM(D107)</f>
        <v>469994</v>
      </c>
      <c r="E108" s="15">
        <f t="shared" si="4"/>
        <v>587195</v>
      </c>
      <c r="F108" s="15">
        <f t="shared" si="4"/>
        <v>625320</v>
      </c>
    </row>
    <row r="109" spans="1:8" s="5" customFormat="1" ht="15.75" x14ac:dyDescent="0.25">
      <c r="A109" s="16"/>
      <c r="B109" s="10"/>
      <c r="C109" s="10"/>
      <c r="D109" s="55"/>
      <c r="E109" s="17"/>
      <c r="F109" s="17"/>
    </row>
    <row r="110" spans="1:8" s="5" customFormat="1" ht="15.75" x14ac:dyDescent="0.25">
      <c r="A110" s="83" t="s">
        <v>41</v>
      </c>
      <c r="B110" s="83"/>
      <c r="C110" s="81" t="s">
        <v>136</v>
      </c>
      <c r="D110" s="81"/>
      <c r="E110" s="81"/>
      <c r="F110" s="30"/>
    </row>
    <row r="111" spans="1:8" s="5" customFormat="1" ht="15.75" x14ac:dyDescent="0.25">
      <c r="A111" s="4"/>
    </row>
    <row r="112" spans="1:8" s="5" customFormat="1" ht="31.5" x14ac:dyDescent="0.25">
      <c r="A112" s="13" t="s">
        <v>9</v>
      </c>
      <c r="B112" s="13" t="s">
        <v>10</v>
      </c>
      <c r="C112" s="13" t="s">
        <v>11</v>
      </c>
      <c r="D112" s="13" t="s">
        <v>103</v>
      </c>
      <c r="E112" s="13" t="s">
        <v>104</v>
      </c>
      <c r="F112" s="13" t="s">
        <v>150</v>
      </c>
    </row>
    <row r="113" spans="1:8" s="5" customFormat="1" ht="30" x14ac:dyDescent="0.25">
      <c r="A113" s="47" t="s">
        <v>137</v>
      </c>
      <c r="B113" s="48"/>
      <c r="C113" s="48"/>
      <c r="D113" s="48"/>
      <c r="E113" s="64">
        <v>100000</v>
      </c>
      <c r="F113" s="64">
        <v>100000</v>
      </c>
    </row>
    <row r="114" spans="1:8" s="5" customFormat="1" x14ac:dyDescent="0.25">
      <c r="A114" s="59" t="s">
        <v>4</v>
      </c>
      <c r="B114" s="53"/>
      <c r="C114" s="53"/>
      <c r="D114" s="53">
        <f t="shared" ref="D114:F114" si="5">SUM(D113)</f>
        <v>0</v>
      </c>
      <c r="E114" s="15">
        <f t="shared" si="5"/>
        <v>100000</v>
      </c>
      <c r="F114" s="15">
        <f t="shared" si="5"/>
        <v>100000</v>
      </c>
    </row>
    <row r="115" spans="1:8" s="5" customFormat="1" x14ac:dyDescent="0.25">
      <c r="A115" s="70"/>
      <c r="B115" s="54"/>
      <c r="C115" s="54"/>
      <c r="D115" s="54"/>
      <c r="E115" s="17"/>
      <c r="F115" s="17"/>
    </row>
    <row r="116" spans="1:8" s="5" customFormat="1" ht="15.75" x14ac:dyDescent="0.25">
      <c r="A116" s="83" t="s">
        <v>41</v>
      </c>
      <c r="B116" s="83"/>
      <c r="C116" s="81" t="s">
        <v>113</v>
      </c>
      <c r="D116" s="81"/>
      <c r="E116" s="81"/>
      <c r="F116" s="30"/>
    </row>
    <row r="117" spans="1:8" s="5" customFormat="1" ht="15.75" x14ac:dyDescent="0.25">
      <c r="A117" s="4"/>
    </row>
    <row r="118" spans="1:8" s="5" customFormat="1" ht="31.5" x14ac:dyDescent="0.25">
      <c r="A118" s="13" t="s">
        <v>9</v>
      </c>
      <c r="B118" s="13" t="s">
        <v>10</v>
      </c>
      <c r="C118" s="13" t="s">
        <v>11</v>
      </c>
      <c r="D118" s="13" t="s">
        <v>103</v>
      </c>
      <c r="E118" s="13" t="s">
        <v>104</v>
      </c>
      <c r="F118" s="13" t="s">
        <v>150</v>
      </c>
    </row>
    <row r="119" spans="1:8" s="5" customFormat="1" ht="45" x14ac:dyDescent="0.25">
      <c r="A119" s="47" t="s">
        <v>68</v>
      </c>
      <c r="B119" s="48">
        <v>12</v>
      </c>
      <c r="C119" s="48">
        <v>442</v>
      </c>
      <c r="D119" s="48">
        <v>5300</v>
      </c>
      <c r="E119" s="64">
        <v>5300</v>
      </c>
      <c r="F119" s="64">
        <v>5300</v>
      </c>
    </row>
    <row r="120" spans="1:8" s="5" customFormat="1" ht="75" x14ac:dyDescent="0.25">
      <c r="A120" s="47" t="s">
        <v>161</v>
      </c>
      <c r="B120" s="48"/>
      <c r="C120" s="48"/>
      <c r="D120" s="48">
        <v>55535300</v>
      </c>
      <c r="E120" s="64">
        <v>55599350</v>
      </c>
      <c r="F120" s="64">
        <v>57057170</v>
      </c>
    </row>
    <row r="121" spans="1:8" s="5" customFormat="1" x14ac:dyDescent="0.25">
      <c r="A121" s="59" t="s">
        <v>4</v>
      </c>
      <c r="B121" s="53"/>
      <c r="C121" s="53"/>
      <c r="D121" s="53">
        <f>SUM(D119:D120)</f>
        <v>55540600</v>
      </c>
      <c r="E121" s="15">
        <f>SUM(E119:E120)</f>
        <v>55604650</v>
      </c>
      <c r="F121" s="15">
        <f>SUM(F119:F120)</f>
        <v>57062470</v>
      </c>
    </row>
    <row r="122" spans="1:8" s="5" customFormat="1" x14ac:dyDescent="0.25">
      <c r="A122" s="70"/>
      <c r="B122" s="54"/>
      <c r="C122" s="54"/>
      <c r="D122" s="54"/>
      <c r="E122" s="17"/>
      <c r="F122" s="17"/>
    </row>
    <row r="123" spans="1:8" s="5" customFormat="1" ht="15.75" x14ac:dyDescent="0.25">
      <c r="A123" s="91" t="s">
        <v>34</v>
      </c>
      <c r="B123" s="88"/>
      <c r="C123" s="88"/>
      <c r="D123" s="88"/>
      <c r="E123" s="88"/>
      <c r="F123" s="88"/>
    </row>
    <row r="124" spans="1:8" s="5" customFormat="1" ht="15.75" x14ac:dyDescent="0.25">
      <c r="A124" s="26"/>
      <c r="B124" s="27"/>
      <c r="C124" s="27"/>
      <c r="D124" s="27"/>
      <c r="E124" s="27"/>
      <c r="F124" s="27"/>
    </row>
    <row r="125" spans="1:8" s="5" customFormat="1" ht="15" customHeight="1" x14ac:dyDescent="0.25">
      <c r="A125" s="83" t="s">
        <v>41</v>
      </c>
      <c r="B125" s="83"/>
      <c r="C125" s="81" t="s">
        <v>114</v>
      </c>
      <c r="D125" s="81"/>
      <c r="E125" s="81"/>
      <c r="F125" s="30"/>
      <c r="G125" s="9"/>
      <c r="H125" s="9"/>
    </row>
    <row r="126" spans="1:8" s="5" customFormat="1" ht="15.75" x14ac:dyDescent="0.25">
      <c r="A126" s="4"/>
    </row>
    <row r="127" spans="1:8" s="5" customFormat="1" ht="31.5" x14ac:dyDescent="0.25">
      <c r="A127" s="13" t="s">
        <v>12</v>
      </c>
      <c r="B127" s="13" t="s">
        <v>10</v>
      </c>
      <c r="C127" s="13" t="s">
        <v>11</v>
      </c>
      <c r="D127" s="13" t="s">
        <v>103</v>
      </c>
      <c r="E127" s="13" t="s">
        <v>104</v>
      </c>
      <c r="F127" s="13" t="s">
        <v>150</v>
      </c>
    </row>
    <row r="128" spans="1:8" s="5" customFormat="1" ht="15.75" x14ac:dyDescent="0.25">
      <c r="A128" s="13" t="s">
        <v>95</v>
      </c>
      <c r="B128" s="47">
        <v>1</v>
      </c>
      <c r="C128" s="47"/>
      <c r="D128" s="47">
        <v>16000</v>
      </c>
      <c r="E128" s="47">
        <v>18300</v>
      </c>
      <c r="F128" s="47">
        <v>18300</v>
      </c>
    </row>
    <row r="129" spans="1:6" s="5" customFormat="1" x14ac:dyDescent="0.25">
      <c r="A129" s="47" t="s">
        <v>57</v>
      </c>
      <c r="B129" s="47">
        <v>1</v>
      </c>
      <c r="C129" s="47"/>
      <c r="D129" s="47">
        <v>15400</v>
      </c>
      <c r="E129" s="47">
        <v>12100</v>
      </c>
      <c r="F129" s="47">
        <v>12100</v>
      </c>
    </row>
    <row r="130" spans="1:6" s="5" customFormat="1" x14ac:dyDescent="0.25">
      <c r="A130" s="59" t="s">
        <v>4</v>
      </c>
      <c r="B130" s="53"/>
      <c r="C130" s="53"/>
      <c r="D130" s="53">
        <f>SUM(D128:D129)</f>
        <v>31400</v>
      </c>
      <c r="E130" s="53">
        <f>SUM(E128:E129)</f>
        <v>30400</v>
      </c>
      <c r="F130" s="53">
        <f>SUM(F128:F129)</f>
        <v>30400</v>
      </c>
    </row>
    <row r="131" spans="1:6" s="5" customFormat="1" ht="18" customHeight="1" x14ac:dyDescent="0.25">
      <c r="A131" s="16"/>
      <c r="B131" s="10"/>
      <c r="C131" s="10"/>
      <c r="D131" s="10"/>
      <c r="E131" s="10"/>
      <c r="F131" s="10"/>
    </row>
    <row r="132" spans="1:6" s="5" customFormat="1" ht="18" customHeight="1" x14ac:dyDescent="0.25">
      <c r="A132" s="83" t="s">
        <v>41</v>
      </c>
      <c r="B132" s="83"/>
      <c r="C132" s="81" t="s">
        <v>115</v>
      </c>
      <c r="D132" s="81"/>
      <c r="E132" s="81"/>
      <c r="F132" s="30"/>
    </row>
    <row r="133" spans="1:6" s="5" customFormat="1" ht="18" customHeight="1" x14ac:dyDescent="0.25">
      <c r="A133" s="4"/>
    </row>
    <row r="134" spans="1:6" s="5" customFormat="1" ht="18" customHeight="1" x14ac:dyDescent="0.25">
      <c r="A134" s="13" t="s">
        <v>12</v>
      </c>
      <c r="B134" s="13" t="s">
        <v>10</v>
      </c>
      <c r="C134" s="13" t="s">
        <v>11</v>
      </c>
      <c r="D134" s="13" t="s">
        <v>103</v>
      </c>
      <c r="E134" s="13" t="s">
        <v>104</v>
      </c>
      <c r="F134" s="13" t="s">
        <v>150</v>
      </c>
    </row>
    <row r="135" spans="1:6" s="5" customFormat="1" ht="18" customHeight="1" x14ac:dyDescent="0.25">
      <c r="A135" s="47" t="s">
        <v>58</v>
      </c>
      <c r="B135" s="47">
        <v>4</v>
      </c>
      <c r="C135" s="47">
        <v>6875</v>
      </c>
      <c r="D135" s="47">
        <v>27500</v>
      </c>
      <c r="E135" s="47">
        <v>55000</v>
      </c>
      <c r="F135" s="47">
        <v>55000</v>
      </c>
    </row>
    <row r="136" spans="1:6" s="5" customFormat="1" ht="18" customHeight="1" x14ac:dyDescent="0.25">
      <c r="A136" s="59" t="s">
        <v>4</v>
      </c>
      <c r="B136" s="53"/>
      <c r="C136" s="53"/>
      <c r="D136" s="53">
        <f>SUM(D135:D135)</f>
        <v>27500</v>
      </c>
      <c r="E136" s="53">
        <f>SUM(E135:E135)</f>
        <v>55000</v>
      </c>
      <c r="F136" s="53">
        <f>SUM(F135:F135)</f>
        <v>55000</v>
      </c>
    </row>
    <row r="137" spans="1:6" s="5" customFormat="1" ht="21" customHeight="1" x14ac:dyDescent="0.25">
      <c r="A137" s="16"/>
      <c r="B137" s="10"/>
      <c r="C137" s="10"/>
      <c r="D137" s="10"/>
      <c r="E137" s="10"/>
      <c r="F137" s="10"/>
    </row>
    <row r="138" spans="1:6" s="5" customFormat="1" ht="21" customHeight="1" x14ac:dyDescent="0.25">
      <c r="A138" s="83" t="s">
        <v>41</v>
      </c>
      <c r="B138" s="83"/>
      <c r="C138" s="81" t="s">
        <v>152</v>
      </c>
      <c r="D138" s="81"/>
      <c r="E138" s="81"/>
      <c r="F138" s="30"/>
    </row>
    <row r="139" spans="1:6" s="5" customFormat="1" ht="21" customHeight="1" x14ac:dyDescent="0.25">
      <c r="A139" s="4"/>
    </row>
    <row r="140" spans="1:6" s="5" customFormat="1" ht="34.5" customHeight="1" x14ac:dyDescent="0.25">
      <c r="A140" s="13" t="s">
        <v>9</v>
      </c>
      <c r="B140" s="13" t="s">
        <v>10</v>
      </c>
      <c r="C140" s="13" t="s">
        <v>11</v>
      </c>
      <c r="D140" s="13" t="s">
        <v>103</v>
      </c>
      <c r="E140" s="13" t="s">
        <v>104</v>
      </c>
      <c r="F140" s="13" t="s">
        <v>150</v>
      </c>
    </row>
    <row r="141" spans="1:6" s="5" customFormat="1" ht="28.5" customHeight="1" x14ac:dyDescent="0.25">
      <c r="A141" s="47" t="s">
        <v>73</v>
      </c>
      <c r="B141" s="48">
        <v>1</v>
      </c>
      <c r="C141" s="48"/>
      <c r="D141" s="48">
        <v>25000</v>
      </c>
      <c r="E141" s="64">
        <v>27500</v>
      </c>
      <c r="F141" s="64">
        <v>27500</v>
      </c>
    </row>
    <row r="142" spans="1:6" s="5" customFormat="1" ht="21" customHeight="1" x14ac:dyDescent="0.25">
      <c r="A142" s="59" t="s">
        <v>4</v>
      </c>
      <c r="B142" s="53"/>
      <c r="C142" s="53"/>
      <c r="D142" s="51">
        <f>SUM(D141)</f>
        <v>25000</v>
      </c>
      <c r="E142" s="15">
        <f t="shared" ref="E142:F142" si="6">SUM(E141)</f>
        <v>27500</v>
      </c>
      <c r="F142" s="15">
        <f t="shared" si="6"/>
        <v>27500</v>
      </c>
    </row>
    <row r="143" spans="1:6" s="5" customFormat="1" ht="21" customHeight="1" x14ac:dyDescent="0.25">
      <c r="A143" s="70"/>
      <c r="B143" s="54"/>
      <c r="C143" s="54"/>
      <c r="D143" s="55"/>
      <c r="E143" s="17"/>
      <c r="F143" s="17"/>
    </row>
    <row r="144" spans="1:6" s="5" customFormat="1" ht="21" customHeight="1" x14ac:dyDescent="0.25">
      <c r="A144" s="83" t="s">
        <v>41</v>
      </c>
      <c r="B144" s="83"/>
      <c r="C144" s="81" t="s">
        <v>116</v>
      </c>
      <c r="D144" s="81"/>
      <c r="E144" s="81"/>
      <c r="F144" s="30"/>
    </row>
    <row r="145" spans="1:6" s="5" customFormat="1" ht="21" customHeight="1" x14ac:dyDescent="0.25">
      <c r="A145" s="4"/>
    </row>
    <row r="146" spans="1:6" s="5" customFormat="1" ht="21" customHeight="1" x14ac:dyDescent="0.25">
      <c r="A146" s="13" t="s">
        <v>9</v>
      </c>
      <c r="B146" s="13" t="s">
        <v>10</v>
      </c>
      <c r="C146" s="13" t="s">
        <v>11</v>
      </c>
      <c r="D146" s="13" t="s">
        <v>103</v>
      </c>
      <c r="E146" s="13" t="s">
        <v>104</v>
      </c>
      <c r="F146" s="13" t="s">
        <v>150</v>
      </c>
    </row>
    <row r="147" spans="1:6" s="5" customFormat="1" ht="33" customHeight="1" x14ac:dyDescent="0.25">
      <c r="A147" s="47" t="s">
        <v>96</v>
      </c>
      <c r="B147" s="48">
        <v>1</v>
      </c>
      <c r="C147" s="48"/>
      <c r="D147" s="48">
        <v>10000</v>
      </c>
      <c r="E147" s="64">
        <v>8000</v>
      </c>
      <c r="F147" s="64">
        <v>8000</v>
      </c>
    </row>
    <row r="148" spans="1:6" s="5" customFormat="1" ht="20.25" customHeight="1" x14ac:dyDescent="0.25">
      <c r="A148" s="59" t="s">
        <v>4</v>
      </c>
      <c r="B148" s="53"/>
      <c r="C148" s="53"/>
      <c r="D148" s="51">
        <f>SUM(D147)</f>
        <v>10000</v>
      </c>
      <c r="E148" s="15">
        <f t="shared" ref="E148:F148" si="7">SUM(E147)</f>
        <v>8000</v>
      </c>
      <c r="F148" s="15">
        <f t="shared" si="7"/>
        <v>8000</v>
      </c>
    </row>
    <row r="149" spans="1:6" s="5" customFormat="1" ht="20.25" customHeight="1" x14ac:dyDescent="0.25">
      <c r="A149" s="16"/>
      <c r="B149" s="10"/>
      <c r="C149" s="10"/>
      <c r="D149" s="10"/>
      <c r="E149" s="10"/>
      <c r="F149" s="10"/>
    </row>
    <row r="150" spans="1:6" s="5" customFormat="1" ht="20.25" customHeight="1" x14ac:dyDescent="0.25">
      <c r="A150" s="83" t="s">
        <v>41</v>
      </c>
      <c r="B150" s="83"/>
      <c r="C150" s="81" t="s">
        <v>117</v>
      </c>
      <c r="D150" s="81"/>
      <c r="E150" s="81"/>
      <c r="F150" s="30"/>
    </row>
    <row r="151" spans="1:6" s="5" customFormat="1" ht="37.5" customHeight="1" x14ac:dyDescent="0.25">
      <c r="A151" s="4"/>
    </row>
    <row r="152" spans="1:6" s="5" customFormat="1" ht="33.75" customHeight="1" x14ac:dyDescent="0.25">
      <c r="A152" s="13" t="s">
        <v>12</v>
      </c>
      <c r="B152" s="13" t="s">
        <v>10</v>
      </c>
      <c r="C152" s="13" t="s">
        <v>11</v>
      </c>
      <c r="D152" s="13" t="s">
        <v>103</v>
      </c>
      <c r="E152" s="13" t="s">
        <v>104</v>
      </c>
      <c r="F152" s="13" t="s">
        <v>150</v>
      </c>
    </row>
    <row r="153" spans="1:6" s="5" customFormat="1" ht="20.25" customHeight="1" x14ac:dyDescent="0.25">
      <c r="A153" s="13" t="s">
        <v>61</v>
      </c>
      <c r="B153" s="13"/>
      <c r="C153" s="13"/>
      <c r="D153" s="47">
        <v>20000</v>
      </c>
      <c r="E153" s="47">
        <v>20000</v>
      </c>
      <c r="F153" s="47">
        <v>20000</v>
      </c>
    </row>
    <row r="154" spans="1:6" s="5" customFormat="1" ht="20.25" customHeight="1" x14ac:dyDescent="0.25">
      <c r="A154" s="20" t="s">
        <v>4</v>
      </c>
      <c r="B154" s="21"/>
      <c r="C154" s="21"/>
      <c r="D154" s="53">
        <f t="shared" ref="D154:F154" si="8">SUM(D153:D153)</f>
        <v>20000</v>
      </c>
      <c r="E154" s="53">
        <f t="shared" si="8"/>
        <v>20000</v>
      </c>
      <c r="F154" s="53">
        <f t="shared" si="8"/>
        <v>20000</v>
      </c>
    </row>
    <row r="155" spans="1:6" s="5" customFormat="1" ht="20.25" customHeight="1" x14ac:dyDescent="0.25">
      <c r="A155" s="16"/>
      <c r="B155" s="10"/>
      <c r="C155" s="10"/>
      <c r="D155" s="54"/>
      <c r="E155" s="54"/>
      <c r="F155" s="54"/>
    </row>
    <row r="156" spans="1:6" s="5" customFormat="1" ht="20.25" customHeight="1" x14ac:dyDescent="0.25">
      <c r="A156" s="82" t="s">
        <v>41</v>
      </c>
      <c r="B156" s="82"/>
      <c r="C156" s="81" t="s">
        <v>118</v>
      </c>
      <c r="D156" s="81"/>
      <c r="E156" s="81"/>
      <c r="F156" s="74"/>
    </row>
    <row r="157" spans="1:6" s="5" customFormat="1" ht="33.75" customHeight="1" x14ac:dyDescent="0.25">
      <c r="A157" s="75"/>
      <c r="B157" s="76"/>
      <c r="C157" s="76"/>
      <c r="D157" s="76"/>
      <c r="E157" s="76"/>
      <c r="F157" s="76"/>
    </row>
    <row r="158" spans="1:6" s="5" customFormat="1" ht="30" customHeight="1" x14ac:dyDescent="0.25">
      <c r="A158" s="47" t="s">
        <v>12</v>
      </c>
      <c r="B158" s="47" t="s">
        <v>10</v>
      </c>
      <c r="C158" s="47" t="s">
        <v>11</v>
      </c>
      <c r="D158" s="47" t="s">
        <v>103</v>
      </c>
      <c r="E158" s="47" t="s">
        <v>104</v>
      </c>
      <c r="F158" s="47" t="s">
        <v>150</v>
      </c>
    </row>
    <row r="159" spans="1:6" s="5" customFormat="1" ht="18" customHeight="1" x14ac:dyDescent="0.25">
      <c r="A159" s="47" t="s">
        <v>86</v>
      </c>
      <c r="B159" s="47">
        <v>12</v>
      </c>
      <c r="C159" s="47">
        <v>13167</v>
      </c>
      <c r="D159" s="47">
        <v>158000</v>
      </c>
      <c r="E159" s="47">
        <v>178400</v>
      </c>
      <c r="F159" s="47">
        <v>178400</v>
      </c>
    </row>
    <row r="160" spans="1:6" s="5" customFormat="1" ht="20.25" customHeight="1" x14ac:dyDescent="0.25">
      <c r="A160" s="47" t="s">
        <v>87</v>
      </c>
      <c r="B160" s="47">
        <v>12</v>
      </c>
      <c r="C160" s="47">
        <v>19500</v>
      </c>
      <c r="D160" s="47">
        <v>234000</v>
      </c>
      <c r="E160" s="47">
        <v>181500</v>
      </c>
      <c r="F160" s="47">
        <v>181500</v>
      </c>
    </row>
    <row r="161" spans="1:6" s="5" customFormat="1" ht="20.25" customHeight="1" x14ac:dyDescent="0.25">
      <c r="A161" s="47" t="s">
        <v>88</v>
      </c>
      <c r="B161" s="47">
        <v>1</v>
      </c>
      <c r="C161" s="47">
        <v>50000</v>
      </c>
      <c r="D161" s="47">
        <v>50000</v>
      </c>
      <c r="E161" s="47">
        <v>37810</v>
      </c>
      <c r="F161" s="47">
        <v>37810</v>
      </c>
    </row>
    <row r="162" spans="1:6" s="5" customFormat="1" ht="20.25" customHeight="1" x14ac:dyDescent="0.25">
      <c r="A162" s="47" t="s">
        <v>90</v>
      </c>
      <c r="B162" s="47">
        <v>1</v>
      </c>
      <c r="C162" s="47">
        <v>7000</v>
      </c>
      <c r="D162" s="47">
        <v>7000</v>
      </c>
      <c r="E162" s="47">
        <v>5940</v>
      </c>
      <c r="F162" s="47">
        <v>5940</v>
      </c>
    </row>
    <row r="163" spans="1:6" s="5" customFormat="1" ht="20.25" customHeight="1" x14ac:dyDescent="0.25">
      <c r="A163" s="47" t="s">
        <v>97</v>
      </c>
      <c r="B163" s="47">
        <v>1</v>
      </c>
      <c r="C163" s="47">
        <v>29000</v>
      </c>
      <c r="D163" s="47">
        <v>29000</v>
      </c>
      <c r="E163" s="47">
        <v>25000</v>
      </c>
      <c r="F163" s="47">
        <v>25000</v>
      </c>
    </row>
    <row r="164" spans="1:6" s="5" customFormat="1" ht="20.25" customHeight="1" x14ac:dyDescent="0.25">
      <c r="A164" s="47" t="s">
        <v>89</v>
      </c>
      <c r="B164" s="47">
        <v>12</v>
      </c>
      <c r="C164" s="47">
        <v>10500</v>
      </c>
      <c r="D164" s="47">
        <v>126000</v>
      </c>
      <c r="E164" s="47">
        <v>123420</v>
      </c>
      <c r="F164" s="47">
        <v>123420</v>
      </c>
    </row>
    <row r="165" spans="1:6" s="5" customFormat="1" ht="27.75" customHeight="1" x14ac:dyDescent="0.25">
      <c r="A165" s="59" t="s">
        <v>4</v>
      </c>
      <c r="B165" s="53"/>
      <c r="C165" s="53"/>
      <c r="D165" s="53">
        <f>SUM(D159:D164)</f>
        <v>604000</v>
      </c>
      <c r="E165" s="53">
        <f>SUM(E159:E164)</f>
        <v>552070</v>
      </c>
      <c r="F165" s="53">
        <f>SUM(F159:F164)</f>
        <v>552070</v>
      </c>
    </row>
    <row r="166" spans="1:6" s="5" customFormat="1" ht="20.25" customHeight="1" x14ac:dyDescent="0.25">
      <c r="A166" s="16"/>
      <c r="B166" s="10"/>
      <c r="C166" s="10"/>
      <c r="D166" s="10"/>
      <c r="E166" s="10"/>
      <c r="F166" s="10"/>
    </row>
    <row r="167" spans="1:6" s="5" customFormat="1" ht="20.25" customHeight="1" x14ac:dyDescent="0.25">
      <c r="A167" s="83" t="s">
        <v>41</v>
      </c>
      <c r="B167" s="83"/>
      <c r="C167" s="81" t="s">
        <v>119</v>
      </c>
      <c r="D167" s="81"/>
      <c r="E167" s="81"/>
      <c r="F167" s="30"/>
    </row>
    <row r="168" spans="1:6" s="5" customFormat="1" ht="30.75" customHeight="1" x14ac:dyDescent="0.25">
      <c r="A168" s="4"/>
    </row>
    <row r="169" spans="1:6" s="5" customFormat="1" ht="45" customHeight="1" x14ac:dyDescent="0.25">
      <c r="A169" s="13" t="s">
        <v>12</v>
      </c>
      <c r="B169" s="13" t="s">
        <v>10</v>
      </c>
      <c r="C169" s="13" t="s">
        <v>11</v>
      </c>
      <c r="D169" s="13" t="s">
        <v>103</v>
      </c>
      <c r="E169" s="13" t="s">
        <v>104</v>
      </c>
      <c r="F169" s="13" t="s">
        <v>150</v>
      </c>
    </row>
    <row r="170" spans="1:6" s="5" customFormat="1" ht="47.25" customHeight="1" x14ac:dyDescent="0.25">
      <c r="A170" s="47" t="s">
        <v>67</v>
      </c>
      <c r="B170" s="13"/>
      <c r="C170" s="13"/>
      <c r="D170" s="47">
        <v>48265.15</v>
      </c>
      <c r="E170" s="47">
        <v>60000</v>
      </c>
      <c r="F170" s="47">
        <v>60000</v>
      </c>
    </row>
    <row r="171" spans="1:6" s="5" customFormat="1" ht="29.25" customHeight="1" x14ac:dyDescent="0.25">
      <c r="A171" s="59" t="s">
        <v>4</v>
      </c>
      <c r="B171" s="53"/>
      <c r="C171" s="53"/>
      <c r="D171" s="53">
        <f t="shared" ref="D171" si="9">SUM(D170:D170)</f>
        <v>48265.15</v>
      </c>
      <c r="E171" s="53">
        <f t="shared" ref="E171" si="10">SUM(E170:E170)</f>
        <v>60000</v>
      </c>
      <c r="F171" s="53">
        <f t="shared" ref="F171" si="11">SUM(F170:F170)</f>
        <v>60000</v>
      </c>
    </row>
    <row r="172" spans="1:6" s="5" customFormat="1" ht="20.25" customHeight="1" x14ac:dyDescent="0.25">
      <c r="A172" s="16"/>
      <c r="B172" s="10"/>
      <c r="C172" s="10"/>
      <c r="D172" s="54"/>
      <c r="E172" s="54"/>
      <c r="F172" s="54"/>
    </row>
    <row r="173" spans="1:6" s="5" customFormat="1" ht="20.25" customHeight="1" x14ac:dyDescent="0.25">
      <c r="A173" s="83" t="s">
        <v>41</v>
      </c>
      <c r="B173" s="83"/>
      <c r="C173" s="81" t="s">
        <v>153</v>
      </c>
      <c r="D173" s="81"/>
      <c r="E173" s="81"/>
      <c r="F173" s="30"/>
    </row>
    <row r="174" spans="1:6" s="5" customFormat="1" ht="35.25" customHeight="1" x14ac:dyDescent="0.25">
      <c r="A174" s="4"/>
    </row>
    <row r="175" spans="1:6" s="5" customFormat="1" ht="20.25" customHeight="1" x14ac:dyDescent="0.25">
      <c r="A175" s="13" t="s">
        <v>12</v>
      </c>
      <c r="B175" s="13" t="s">
        <v>10</v>
      </c>
      <c r="C175" s="13" t="s">
        <v>11</v>
      </c>
      <c r="D175" s="13" t="s">
        <v>103</v>
      </c>
      <c r="E175" s="13" t="s">
        <v>104</v>
      </c>
      <c r="F175" s="13" t="s">
        <v>150</v>
      </c>
    </row>
    <row r="176" spans="1:6" s="5" customFormat="1" ht="20.25" customHeight="1" x14ac:dyDescent="0.25">
      <c r="A176" s="47" t="s">
        <v>71</v>
      </c>
      <c r="B176" s="13">
        <v>17</v>
      </c>
      <c r="C176" s="13"/>
      <c r="D176" s="47">
        <v>50000</v>
      </c>
      <c r="E176" s="47">
        <v>50000</v>
      </c>
      <c r="F176" s="47">
        <v>104150</v>
      </c>
    </row>
    <row r="177" spans="1:8" s="5" customFormat="1" ht="20.25" customHeight="1" x14ac:dyDescent="0.25">
      <c r="A177" s="20" t="s">
        <v>4</v>
      </c>
      <c r="B177" s="21"/>
      <c r="C177" s="21"/>
      <c r="D177" s="53">
        <f t="shared" ref="D177:D178" si="12">SUM(D176:D176)</f>
        <v>50000</v>
      </c>
      <c r="E177" s="53">
        <f t="shared" ref="E177:E178" si="13">SUM(E176:E176)</f>
        <v>50000</v>
      </c>
      <c r="F177" s="53">
        <f t="shared" ref="F177:F178" si="14">SUM(F176:F176)</f>
        <v>104150</v>
      </c>
    </row>
    <row r="178" spans="1:8" s="5" customFormat="1" ht="20.25" customHeight="1" x14ac:dyDescent="0.25">
      <c r="A178" s="20" t="s">
        <v>51</v>
      </c>
      <c r="B178" s="21"/>
      <c r="C178" s="21"/>
      <c r="D178" s="53">
        <f t="shared" si="12"/>
        <v>50000</v>
      </c>
      <c r="E178" s="53">
        <f t="shared" si="13"/>
        <v>50000</v>
      </c>
      <c r="F178" s="53">
        <f t="shared" si="14"/>
        <v>104150</v>
      </c>
    </row>
    <row r="179" spans="1:8" s="5" customFormat="1" ht="20.25" customHeight="1" x14ac:dyDescent="0.25">
      <c r="A179" s="16"/>
      <c r="B179" s="10"/>
      <c r="C179" s="10"/>
      <c r="D179" s="54"/>
      <c r="E179" s="54"/>
      <c r="F179" s="54"/>
    </row>
    <row r="180" spans="1:8" s="5" customFormat="1" ht="20.25" customHeight="1" x14ac:dyDescent="0.25">
      <c r="A180" s="83" t="s">
        <v>41</v>
      </c>
      <c r="B180" s="83"/>
      <c r="C180" s="81" t="s">
        <v>120</v>
      </c>
      <c r="D180" s="81"/>
      <c r="E180" s="81"/>
      <c r="F180" s="30"/>
    </row>
    <row r="181" spans="1:8" s="5" customFormat="1" ht="31.5" customHeight="1" x14ac:dyDescent="0.25">
      <c r="A181" s="4"/>
    </row>
    <row r="182" spans="1:8" s="5" customFormat="1" ht="31.5" customHeight="1" x14ac:dyDescent="0.25">
      <c r="A182" s="13" t="s">
        <v>12</v>
      </c>
      <c r="B182" s="13" t="s">
        <v>10</v>
      </c>
      <c r="C182" s="13" t="s">
        <v>11</v>
      </c>
      <c r="D182" s="13" t="s">
        <v>103</v>
      </c>
      <c r="E182" s="13" t="s">
        <v>104</v>
      </c>
      <c r="F182" s="13" t="s">
        <v>150</v>
      </c>
    </row>
    <row r="183" spans="1:8" s="5" customFormat="1" ht="20.25" customHeight="1" x14ac:dyDescent="0.25">
      <c r="A183" s="47" t="s">
        <v>84</v>
      </c>
      <c r="B183" s="47">
        <v>4</v>
      </c>
      <c r="C183" s="47"/>
      <c r="D183" s="47">
        <v>10000</v>
      </c>
      <c r="E183" s="47">
        <v>11000</v>
      </c>
      <c r="F183" s="47">
        <v>11000</v>
      </c>
    </row>
    <row r="184" spans="1:8" s="5" customFormat="1" ht="29.25" customHeight="1" x14ac:dyDescent="0.25">
      <c r="A184" s="59" t="s">
        <v>4</v>
      </c>
      <c r="B184" s="53"/>
      <c r="C184" s="53"/>
      <c r="D184" s="53">
        <f>SUM(D183:D183)</f>
        <v>10000</v>
      </c>
      <c r="E184" s="53">
        <f>SUM(E183:E183)</f>
        <v>11000</v>
      </c>
      <c r="F184" s="53">
        <f>SUM(F183:F183)</f>
        <v>11000</v>
      </c>
    </row>
    <row r="185" spans="1:8" s="5" customFormat="1" ht="15.75" x14ac:dyDescent="0.25">
      <c r="A185" s="4"/>
    </row>
    <row r="186" spans="1:8" s="5" customFormat="1" ht="15.75" x14ac:dyDescent="0.25">
      <c r="A186" s="91" t="s">
        <v>35</v>
      </c>
      <c r="B186" s="88"/>
      <c r="C186" s="88"/>
      <c r="D186" s="88"/>
      <c r="E186" s="88"/>
      <c r="F186" s="88"/>
    </row>
    <row r="187" spans="1:8" s="5" customFormat="1" ht="15" customHeight="1" x14ac:dyDescent="0.25">
      <c r="A187" s="26"/>
      <c r="B187" s="27"/>
      <c r="C187" s="27"/>
      <c r="D187" s="27"/>
      <c r="E187" s="27"/>
      <c r="F187" s="27"/>
      <c r="G187" s="9"/>
      <c r="H187" s="9"/>
    </row>
    <row r="188" spans="1:8" s="5" customFormat="1" ht="15.75" customHeight="1" x14ac:dyDescent="0.25">
      <c r="A188" s="83" t="s">
        <v>41</v>
      </c>
      <c r="B188" s="83"/>
      <c r="C188" s="81" t="s">
        <v>154</v>
      </c>
      <c r="D188" s="81"/>
      <c r="E188" s="81"/>
      <c r="F188" s="30"/>
    </row>
    <row r="189" spans="1:8" s="5" customFormat="1" ht="15.75" x14ac:dyDescent="0.25">
      <c r="A189" s="4"/>
    </row>
    <row r="190" spans="1:8" s="5" customFormat="1" ht="94.5" x14ac:dyDescent="0.25">
      <c r="A190" s="13" t="s">
        <v>12</v>
      </c>
      <c r="B190" s="13" t="s">
        <v>13</v>
      </c>
      <c r="C190" s="13" t="s">
        <v>157</v>
      </c>
      <c r="D190" s="13" t="s">
        <v>121</v>
      </c>
      <c r="E190" s="13" t="s">
        <v>122</v>
      </c>
      <c r="F190" s="13" t="s">
        <v>156</v>
      </c>
    </row>
    <row r="191" spans="1:8" s="5" customFormat="1" ht="31.5" x14ac:dyDescent="0.25">
      <c r="A191" s="13" t="s">
        <v>59</v>
      </c>
      <c r="B191" s="13" t="s">
        <v>155</v>
      </c>
      <c r="C191" s="13">
        <v>5</v>
      </c>
      <c r="D191" s="48">
        <v>21425</v>
      </c>
      <c r="E191" s="12">
        <v>6500</v>
      </c>
      <c r="F191" s="12">
        <v>6500</v>
      </c>
    </row>
    <row r="192" spans="1:8" s="5" customFormat="1" ht="47.25" x14ac:dyDescent="0.25">
      <c r="A192" s="13" t="s">
        <v>162</v>
      </c>
      <c r="B192" s="13"/>
      <c r="C192" s="13"/>
      <c r="D192" s="48">
        <v>163090</v>
      </c>
      <c r="E192" s="12"/>
      <c r="F192" s="12"/>
    </row>
    <row r="193" spans="1:6" s="5" customFormat="1" ht="15.75" x14ac:dyDescent="0.25">
      <c r="A193" s="20" t="s">
        <v>4</v>
      </c>
      <c r="B193" s="21"/>
      <c r="C193" s="21"/>
      <c r="D193" s="53">
        <f>SUM(D191:D192)</f>
        <v>184515</v>
      </c>
      <c r="E193" s="15">
        <f t="shared" ref="E193:F193" si="15">SUM(E191)</f>
        <v>6500</v>
      </c>
      <c r="F193" s="15">
        <f t="shared" si="15"/>
        <v>6500</v>
      </c>
    </row>
    <row r="194" spans="1:6" s="5" customFormat="1" ht="15.75" x14ac:dyDescent="0.25">
      <c r="A194" s="16"/>
      <c r="B194" s="10"/>
      <c r="C194" s="10"/>
      <c r="D194" s="54"/>
      <c r="E194" s="17"/>
      <c r="F194" s="17"/>
    </row>
    <row r="195" spans="1:6" s="5" customFormat="1" ht="15.75" x14ac:dyDescent="0.25">
      <c r="A195" s="16"/>
      <c r="B195" s="10"/>
      <c r="C195" s="10"/>
      <c r="D195" s="55"/>
      <c r="E195" s="17"/>
      <c r="F195" s="17"/>
    </row>
    <row r="196" spans="1:6" s="5" customFormat="1" ht="15.75" x14ac:dyDescent="0.25">
      <c r="A196" s="83" t="s">
        <v>41</v>
      </c>
      <c r="B196" s="83"/>
      <c r="C196" s="81" t="s">
        <v>158</v>
      </c>
      <c r="D196" s="81"/>
      <c r="E196" s="81"/>
      <c r="F196" s="30"/>
    </row>
    <row r="197" spans="1:6" s="5" customFormat="1" ht="15.75" x14ac:dyDescent="0.25">
      <c r="A197" s="4"/>
    </row>
    <row r="198" spans="1:6" s="5" customFormat="1" ht="94.5" x14ac:dyDescent="0.25">
      <c r="A198" s="13" t="s">
        <v>12</v>
      </c>
      <c r="B198" s="13" t="s">
        <v>13</v>
      </c>
      <c r="C198" s="13" t="s">
        <v>14</v>
      </c>
      <c r="D198" s="13" t="s">
        <v>121</v>
      </c>
      <c r="E198" s="13" t="s">
        <v>122</v>
      </c>
      <c r="F198" s="13" t="s">
        <v>156</v>
      </c>
    </row>
    <row r="199" spans="1:6" s="5" customFormat="1" ht="15.75" x14ac:dyDescent="0.25">
      <c r="A199" s="13" t="s">
        <v>60</v>
      </c>
      <c r="B199" s="52">
        <v>15550000</v>
      </c>
      <c r="C199" s="13">
        <v>2.2000000000000002</v>
      </c>
      <c r="D199" s="48">
        <v>342100</v>
      </c>
      <c r="E199" s="12">
        <v>342100</v>
      </c>
      <c r="F199" s="12">
        <v>342100</v>
      </c>
    </row>
    <row r="200" spans="1:6" s="5" customFormat="1" ht="15.75" x14ac:dyDescent="0.25">
      <c r="A200" s="20" t="s">
        <v>4</v>
      </c>
      <c r="B200" s="21"/>
      <c r="C200" s="21"/>
      <c r="D200" s="73">
        <f t="shared" ref="D200:F200" si="16">SUM(D199)</f>
        <v>342100</v>
      </c>
      <c r="E200" s="15">
        <f t="shared" si="16"/>
        <v>342100</v>
      </c>
      <c r="F200" s="15">
        <f t="shared" si="16"/>
        <v>342100</v>
      </c>
    </row>
    <row r="201" spans="1:6" s="5" customFormat="1" ht="15.75" x14ac:dyDescent="0.25">
      <c r="A201" s="16"/>
      <c r="B201" s="10"/>
      <c r="C201" s="10"/>
      <c r="D201" s="77"/>
      <c r="E201" s="17"/>
      <c r="F201" s="17"/>
    </row>
    <row r="202" spans="1:6" s="5" customFormat="1" ht="15.75" x14ac:dyDescent="0.25">
      <c r="A202" s="4"/>
    </row>
    <row r="203" spans="1:6" s="5" customFormat="1" ht="15.75" x14ac:dyDescent="0.25">
      <c r="A203" s="83" t="s">
        <v>41</v>
      </c>
      <c r="B203" s="83"/>
      <c r="C203" s="81" t="s">
        <v>123</v>
      </c>
      <c r="D203" s="81"/>
      <c r="E203" s="81"/>
      <c r="F203" s="30"/>
    </row>
    <row r="204" spans="1:6" s="5" customFormat="1" ht="15.75" x14ac:dyDescent="0.25">
      <c r="A204" s="45"/>
      <c r="B204" s="45"/>
      <c r="C204" s="45"/>
      <c r="D204" s="45"/>
      <c r="E204" s="45"/>
    </row>
    <row r="205" spans="1:6" s="5" customFormat="1" ht="47.25" x14ac:dyDescent="0.25">
      <c r="A205" s="13" t="s">
        <v>12</v>
      </c>
      <c r="B205" s="13" t="s">
        <v>15</v>
      </c>
      <c r="C205" s="13" t="s">
        <v>22</v>
      </c>
      <c r="D205" s="13" t="s">
        <v>101</v>
      </c>
      <c r="E205" s="13" t="s">
        <v>102</v>
      </c>
      <c r="F205" s="13" t="s">
        <v>140</v>
      </c>
    </row>
    <row r="206" spans="1:6" s="5" customFormat="1" ht="15.75" x14ac:dyDescent="0.25">
      <c r="A206" s="13" t="s">
        <v>64</v>
      </c>
      <c r="B206" s="13"/>
      <c r="C206" s="13"/>
      <c r="D206" s="47">
        <v>25700</v>
      </c>
      <c r="E206" s="12">
        <v>25700</v>
      </c>
      <c r="F206" s="12">
        <v>25700</v>
      </c>
    </row>
    <row r="207" spans="1:6" s="5" customFormat="1" ht="15.75" x14ac:dyDescent="0.25">
      <c r="A207" s="20" t="s">
        <v>4</v>
      </c>
      <c r="B207" s="21"/>
      <c r="C207" s="21"/>
      <c r="D207" s="53">
        <f t="shared" ref="D207:F207" si="17">SUM(D206)</f>
        <v>25700</v>
      </c>
      <c r="E207" s="15">
        <f t="shared" si="17"/>
        <v>25700</v>
      </c>
      <c r="F207" s="15">
        <f t="shared" si="17"/>
        <v>25700</v>
      </c>
    </row>
    <row r="208" spans="1:6" s="5" customFormat="1" ht="15.75" x14ac:dyDescent="0.25">
      <c r="A208" s="16"/>
      <c r="B208" s="10"/>
      <c r="C208" s="10"/>
      <c r="D208" s="54"/>
      <c r="E208" s="17"/>
      <c r="F208" s="17"/>
    </row>
    <row r="209" spans="1:8" s="5" customFormat="1" ht="15.75" x14ac:dyDescent="0.25">
      <c r="A209" s="83" t="s">
        <v>41</v>
      </c>
      <c r="B209" s="83"/>
      <c r="C209" s="81" t="s">
        <v>124</v>
      </c>
      <c r="D209" s="81"/>
      <c r="E209" s="81"/>
      <c r="F209" s="30"/>
    </row>
    <row r="210" spans="1:8" s="5" customFormat="1" ht="15" customHeight="1" x14ac:dyDescent="0.25">
      <c r="A210" s="45"/>
      <c r="B210" s="45"/>
      <c r="C210" s="45"/>
      <c r="D210" s="45"/>
      <c r="E210" s="45"/>
      <c r="G210" s="9"/>
      <c r="H210" s="9"/>
    </row>
    <row r="211" spans="1:8" s="5" customFormat="1" ht="33" customHeight="1" x14ac:dyDescent="0.25">
      <c r="A211" s="13" t="s">
        <v>12</v>
      </c>
      <c r="B211" s="13" t="s">
        <v>15</v>
      </c>
      <c r="C211" s="13" t="s">
        <v>22</v>
      </c>
      <c r="D211" s="13" t="s">
        <v>101</v>
      </c>
      <c r="E211" s="13" t="s">
        <v>102</v>
      </c>
      <c r="F211" s="13" t="s">
        <v>140</v>
      </c>
    </row>
    <row r="212" spans="1:8" s="5" customFormat="1" ht="15.75" x14ac:dyDescent="0.25">
      <c r="A212" s="13" t="s">
        <v>65</v>
      </c>
      <c r="B212" s="13">
        <v>8975.0499999999993</v>
      </c>
      <c r="C212" s="13">
        <v>55.71</v>
      </c>
      <c r="D212" s="48">
        <v>500000</v>
      </c>
      <c r="E212" s="12">
        <v>431789.17</v>
      </c>
      <c r="F212" s="12">
        <v>574121.88</v>
      </c>
    </row>
    <row r="213" spans="1:8" s="5" customFormat="1" ht="15.75" x14ac:dyDescent="0.25">
      <c r="A213" s="20" t="s">
        <v>4</v>
      </c>
      <c r="B213" s="21"/>
      <c r="C213" s="21"/>
      <c r="D213" s="51">
        <f t="shared" ref="D213:F213" si="18">SUM(D212)</f>
        <v>500000</v>
      </c>
      <c r="E213" s="15">
        <f t="shared" si="18"/>
        <v>431789.17</v>
      </c>
      <c r="F213" s="15">
        <f t="shared" si="18"/>
        <v>574121.88</v>
      </c>
    </row>
    <row r="214" spans="1:8" s="5" customFormat="1" ht="15.75" x14ac:dyDescent="0.25">
      <c r="A214" s="16"/>
      <c r="B214" s="10"/>
      <c r="C214" s="10"/>
      <c r="D214" s="55"/>
      <c r="E214" s="17"/>
      <c r="F214" s="17"/>
    </row>
    <row r="215" spans="1:8" s="5" customFormat="1" ht="15.75" x14ac:dyDescent="0.25">
      <c r="A215" s="83" t="s">
        <v>41</v>
      </c>
      <c r="B215" s="83"/>
      <c r="C215" s="81" t="s">
        <v>159</v>
      </c>
      <c r="D215" s="81"/>
      <c r="E215" s="81"/>
      <c r="F215" s="30"/>
    </row>
    <row r="216" spans="1:8" s="5" customFormat="1" ht="18.75" customHeight="1" x14ac:dyDescent="0.25">
      <c r="A216" s="69"/>
      <c r="B216" s="69"/>
      <c r="C216" s="69"/>
      <c r="D216" s="69"/>
      <c r="E216" s="69"/>
    </row>
    <row r="217" spans="1:8" s="5" customFormat="1" ht="47.25" x14ac:dyDescent="0.25">
      <c r="A217" s="13" t="s">
        <v>12</v>
      </c>
      <c r="B217" s="13" t="s">
        <v>15</v>
      </c>
      <c r="C217" s="13" t="s">
        <v>22</v>
      </c>
      <c r="D217" s="13" t="s">
        <v>101</v>
      </c>
      <c r="E217" s="13" t="s">
        <v>102</v>
      </c>
      <c r="F217" s="13" t="s">
        <v>140</v>
      </c>
    </row>
    <row r="218" spans="1:8" s="5" customFormat="1" ht="15.75" x14ac:dyDescent="0.25">
      <c r="A218" s="13" t="s">
        <v>64</v>
      </c>
      <c r="B218" s="13"/>
      <c r="C218" s="13"/>
      <c r="D218" s="47">
        <v>40000</v>
      </c>
      <c r="E218" s="12">
        <v>27500</v>
      </c>
      <c r="F218" s="12">
        <v>27500</v>
      </c>
    </row>
    <row r="219" spans="1:8" s="5" customFormat="1" ht="15.75" x14ac:dyDescent="0.25">
      <c r="A219" s="13" t="s">
        <v>160</v>
      </c>
      <c r="B219" s="13"/>
      <c r="C219" s="13"/>
      <c r="D219" s="47">
        <v>70000</v>
      </c>
      <c r="E219" s="12"/>
      <c r="F219" s="12"/>
    </row>
    <row r="220" spans="1:8" s="5" customFormat="1" ht="15" customHeight="1" x14ac:dyDescent="0.25">
      <c r="A220" s="20" t="s">
        <v>4</v>
      </c>
      <c r="B220" s="21"/>
      <c r="C220" s="21"/>
      <c r="D220" s="53">
        <f>D218+D219</f>
        <v>110000</v>
      </c>
      <c r="E220" s="15">
        <v>27500</v>
      </c>
      <c r="F220" s="15">
        <v>27500</v>
      </c>
      <c r="G220" s="9"/>
      <c r="H220" s="9"/>
    </row>
    <row r="221" spans="1:8" s="5" customFormat="1" ht="15.75" x14ac:dyDescent="0.25">
      <c r="A221" s="16"/>
      <c r="B221" s="10"/>
      <c r="C221" s="10"/>
      <c r="D221" s="55"/>
      <c r="E221" s="17"/>
      <c r="F221" s="17"/>
    </row>
    <row r="222" spans="1:8" s="5" customFormat="1" x14ac:dyDescent="0.25">
      <c r="A222" s="87" t="s">
        <v>40</v>
      </c>
      <c r="B222" s="88"/>
      <c r="C222" s="88"/>
      <c r="D222" s="88"/>
      <c r="E222" s="88"/>
      <c r="F222" s="88"/>
    </row>
    <row r="223" spans="1:8" s="5" customFormat="1" ht="15.75" x14ac:dyDescent="0.25">
      <c r="A223" s="29"/>
      <c r="B223" s="27"/>
      <c r="C223" s="27"/>
      <c r="D223" s="27"/>
      <c r="E223" s="27"/>
      <c r="F223" s="27"/>
    </row>
    <row r="224" spans="1:8" s="5" customFormat="1" ht="15.75" x14ac:dyDescent="0.25">
      <c r="A224" s="83" t="s">
        <v>41</v>
      </c>
      <c r="B224" s="83"/>
      <c r="C224" s="81" t="s">
        <v>125</v>
      </c>
      <c r="D224" s="81"/>
      <c r="E224" s="81"/>
      <c r="F224" s="30"/>
    </row>
    <row r="225" spans="1:6" s="5" customFormat="1" ht="15.75" x14ac:dyDescent="0.25">
      <c r="A225" s="16"/>
      <c r="B225" s="10"/>
      <c r="C225" s="10"/>
      <c r="D225" s="10"/>
      <c r="E225" s="17"/>
      <c r="F225" s="17"/>
    </row>
    <row r="226" spans="1:6" s="5" customFormat="1" ht="36.75" customHeight="1" x14ac:dyDescent="0.25">
      <c r="A226" s="13" t="s">
        <v>12</v>
      </c>
      <c r="B226" s="25" t="s">
        <v>36</v>
      </c>
      <c r="C226" s="13" t="s">
        <v>37</v>
      </c>
      <c r="D226" s="13" t="s">
        <v>103</v>
      </c>
      <c r="E226" s="13" t="s">
        <v>104</v>
      </c>
      <c r="F226" s="13" t="s">
        <v>150</v>
      </c>
    </row>
    <row r="227" spans="1:6" s="5" customFormat="1" ht="30" x14ac:dyDescent="0.25">
      <c r="A227" s="47" t="s">
        <v>72</v>
      </c>
      <c r="B227" s="48">
        <v>12</v>
      </c>
      <c r="C227" s="48">
        <v>4767.42</v>
      </c>
      <c r="D227" s="48">
        <v>57209</v>
      </c>
      <c r="E227" s="64">
        <v>57209</v>
      </c>
      <c r="F227" s="64">
        <v>57209</v>
      </c>
    </row>
    <row r="228" spans="1:6" s="5" customFormat="1" x14ac:dyDescent="0.25">
      <c r="A228" s="59" t="s">
        <v>4</v>
      </c>
      <c r="B228" s="53"/>
      <c r="C228" s="53"/>
      <c r="D228" s="53">
        <f>SUM(D227)</f>
        <v>57209</v>
      </c>
      <c r="E228" s="15">
        <f>E227</f>
        <v>57209</v>
      </c>
      <c r="F228" s="15">
        <f>F227</f>
        <v>57209</v>
      </c>
    </row>
    <row r="229" spans="1:6" s="5" customFormat="1" x14ac:dyDescent="0.25">
      <c r="A229" s="70"/>
      <c r="B229" s="54"/>
      <c r="C229" s="54"/>
      <c r="D229" s="55"/>
      <c r="E229" s="17"/>
      <c r="F229" s="17"/>
    </row>
    <row r="230" spans="1:6" s="5" customFormat="1" ht="15.75" x14ac:dyDescent="0.25">
      <c r="A230" s="83" t="s">
        <v>41</v>
      </c>
      <c r="B230" s="83"/>
      <c r="C230" s="81" t="s">
        <v>126</v>
      </c>
      <c r="D230" s="81"/>
      <c r="E230" s="81"/>
      <c r="F230" s="30"/>
    </row>
    <row r="231" spans="1:6" s="5" customFormat="1" ht="15.75" x14ac:dyDescent="0.25">
      <c r="A231" s="16"/>
      <c r="B231" s="10"/>
      <c r="C231" s="10"/>
      <c r="D231" s="10"/>
      <c r="E231" s="17"/>
      <c r="F231" s="17"/>
    </row>
    <row r="232" spans="1:6" s="5" customFormat="1" ht="31.5" x14ac:dyDescent="0.25">
      <c r="A232" s="13" t="s">
        <v>12</v>
      </c>
      <c r="B232" s="25" t="s">
        <v>36</v>
      </c>
      <c r="C232" s="13" t="s">
        <v>37</v>
      </c>
      <c r="D232" s="13" t="s">
        <v>103</v>
      </c>
      <c r="E232" s="13" t="s">
        <v>104</v>
      </c>
      <c r="F232" s="13" t="s">
        <v>150</v>
      </c>
    </row>
    <row r="233" spans="1:6" s="5" customFormat="1" x14ac:dyDescent="0.25">
      <c r="A233" s="47" t="s">
        <v>83</v>
      </c>
      <c r="B233" s="48">
        <v>5</v>
      </c>
      <c r="C233" s="48">
        <v>8000</v>
      </c>
      <c r="D233" s="48">
        <v>8000</v>
      </c>
      <c r="E233" s="64"/>
      <c r="F233" s="64"/>
    </row>
    <row r="234" spans="1:6" s="5" customFormat="1" x14ac:dyDescent="0.25">
      <c r="A234" s="59" t="s">
        <v>4</v>
      </c>
      <c r="B234" s="53"/>
      <c r="C234" s="53"/>
      <c r="D234" s="53">
        <f>SUM(D233)</f>
        <v>8000</v>
      </c>
      <c r="E234" s="15"/>
      <c r="F234" s="15"/>
    </row>
    <row r="235" spans="1:6" s="5" customFormat="1" x14ac:dyDescent="0.25">
      <c r="A235" s="70"/>
      <c r="B235" s="54"/>
      <c r="C235" s="54"/>
      <c r="D235" s="55"/>
      <c r="E235" s="17"/>
      <c r="F235" s="17"/>
    </row>
    <row r="236" spans="1:6" s="5" customFormat="1" ht="15.75" x14ac:dyDescent="0.25">
      <c r="A236" s="83" t="s">
        <v>41</v>
      </c>
      <c r="B236" s="83"/>
      <c r="C236" s="81" t="s">
        <v>127</v>
      </c>
      <c r="D236" s="81"/>
      <c r="E236" s="81"/>
      <c r="F236" s="30"/>
    </row>
    <row r="237" spans="1:6" s="5" customFormat="1" ht="15.75" x14ac:dyDescent="0.25">
      <c r="A237" s="16"/>
      <c r="B237" s="10"/>
      <c r="C237" s="10"/>
      <c r="D237" s="10"/>
      <c r="E237" s="17"/>
      <c r="F237" s="17"/>
    </row>
    <row r="238" spans="1:6" s="5" customFormat="1" ht="31.5" x14ac:dyDescent="0.25">
      <c r="A238" s="13" t="s">
        <v>12</v>
      </c>
      <c r="B238" s="25" t="s">
        <v>36</v>
      </c>
      <c r="C238" s="13" t="s">
        <v>37</v>
      </c>
      <c r="D238" s="13" t="s">
        <v>103</v>
      </c>
      <c r="E238" s="13" t="s">
        <v>104</v>
      </c>
      <c r="F238" s="13" t="s">
        <v>150</v>
      </c>
    </row>
    <row r="239" spans="1:6" s="5" customFormat="1" ht="45" x14ac:dyDescent="0.25">
      <c r="A239" s="47" t="s">
        <v>93</v>
      </c>
      <c r="B239" s="48"/>
      <c r="C239" s="48"/>
      <c r="D239" s="48">
        <v>40300</v>
      </c>
      <c r="E239" s="64">
        <v>40300</v>
      </c>
      <c r="F239" s="64"/>
    </row>
    <row r="240" spans="1:6" s="5" customFormat="1" x14ac:dyDescent="0.25">
      <c r="A240" s="59" t="s">
        <v>4</v>
      </c>
      <c r="B240" s="53"/>
      <c r="C240" s="53"/>
      <c r="D240" s="53">
        <f>SUM(D239)</f>
        <v>40300</v>
      </c>
      <c r="E240" s="15">
        <f>SUM(E239)</f>
        <v>40300</v>
      </c>
      <c r="F240" s="15"/>
    </row>
    <row r="241" spans="1:8" s="5" customFormat="1" x14ac:dyDescent="0.25">
      <c r="A241" s="70"/>
      <c r="B241" s="54"/>
      <c r="C241" s="54"/>
      <c r="D241" s="54"/>
      <c r="E241" s="17"/>
      <c r="F241" s="17"/>
    </row>
    <row r="242" spans="1:8" s="5" customFormat="1" ht="15.75" x14ac:dyDescent="0.25">
      <c r="A242" s="83" t="s">
        <v>41</v>
      </c>
      <c r="B242" s="83"/>
      <c r="C242" s="81" t="s">
        <v>134</v>
      </c>
      <c r="D242" s="81"/>
      <c r="E242" s="81"/>
      <c r="F242" s="30"/>
    </row>
    <row r="243" spans="1:8" s="5" customFormat="1" ht="15.75" x14ac:dyDescent="0.25">
      <c r="A243" s="16"/>
      <c r="B243" s="10"/>
      <c r="C243" s="10"/>
      <c r="D243" s="10"/>
      <c r="E243" s="17"/>
      <c r="F243" s="17"/>
    </row>
    <row r="244" spans="1:8" s="5" customFormat="1" ht="31.5" x14ac:dyDescent="0.25">
      <c r="A244" s="13" t="s">
        <v>12</v>
      </c>
      <c r="B244" s="25" t="s">
        <v>36</v>
      </c>
      <c r="C244" s="13" t="s">
        <v>37</v>
      </c>
      <c r="D244" s="13" t="s">
        <v>103</v>
      </c>
      <c r="E244" s="13" t="s">
        <v>104</v>
      </c>
      <c r="F244" s="13" t="s">
        <v>150</v>
      </c>
    </row>
    <row r="245" spans="1:8" s="5" customFormat="1" ht="30" x14ac:dyDescent="0.25">
      <c r="A245" s="47" t="s">
        <v>135</v>
      </c>
      <c r="B245" s="48"/>
      <c r="C245" s="48"/>
      <c r="D245" s="48"/>
      <c r="E245" s="64"/>
      <c r="F245" s="64"/>
    </row>
    <row r="246" spans="1:8" s="5" customFormat="1" x14ac:dyDescent="0.25">
      <c r="A246" s="59" t="s">
        <v>4</v>
      </c>
      <c r="B246" s="53"/>
      <c r="C246" s="53"/>
      <c r="D246" s="53">
        <f>SUM(D245)</f>
        <v>0</v>
      </c>
      <c r="E246" s="15">
        <f>SUM(E245)</f>
        <v>0</v>
      </c>
      <c r="F246" s="15"/>
    </row>
    <row r="247" spans="1:8" s="5" customFormat="1" ht="15.75" x14ac:dyDescent="0.25">
      <c r="A247" s="16"/>
      <c r="B247" s="10"/>
      <c r="C247" s="10"/>
      <c r="D247" s="10"/>
      <c r="E247" s="17"/>
      <c r="F247" s="17"/>
    </row>
    <row r="248" spans="1:8" s="5" customFormat="1" ht="15.75" x14ac:dyDescent="0.25">
      <c r="A248" s="93" t="s">
        <v>43</v>
      </c>
      <c r="B248" s="94"/>
      <c r="C248" s="94"/>
      <c r="D248" s="94"/>
      <c r="E248" s="94"/>
      <c r="F248" s="94"/>
    </row>
    <row r="249" spans="1:8" s="5" customFormat="1" ht="15.75" x14ac:dyDescent="0.25">
      <c r="A249" s="32"/>
      <c r="B249" s="33"/>
      <c r="C249" s="33"/>
      <c r="D249" s="33"/>
      <c r="E249" s="33"/>
      <c r="F249" s="33"/>
    </row>
    <row r="250" spans="1:8" s="5" customFormat="1" ht="15.75" customHeight="1" x14ac:dyDescent="0.25">
      <c r="A250" s="85" t="s">
        <v>41</v>
      </c>
      <c r="B250" s="85"/>
      <c r="C250" s="86" t="s">
        <v>128</v>
      </c>
      <c r="D250" s="86"/>
      <c r="E250" s="86"/>
      <c r="F250" s="34"/>
    </row>
    <row r="251" spans="1:8" s="5" customFormat="1" ht="12.75" customHeight="1" x14ac:dyDescent="0.25">
      <c r="A251" s="36"/>
      <c r="B251" s="31"/>
      <c r="C251" s="31"/>
      <c r="D251" s="31"/>
      <c r="E251" s="31"/>
      <c r="F251" s="31"/>
    </row>
    <row r="252" spans="1:8" s="5" customFormat="1" ht="30.75" customHeight="1" x14ac:dyDescent="0.25">
      <c r="A252" s="37" t="s">
        <v>12</v>
      </c>
      <c r="B252" s="37" t="s">
        <v>24</v>
      </c>
      <c r="C252" s="37" t="s">
        <v>3</v>
      </c>
      <c r="D252" s="37" t="s">
        <v>103</v>
      </c>
      <c r="E252" s="37" t="s">
        <v>104</v>
      </c>
      <c r="F252" s="37" t="s">
        <v>150</v>
      </c>
      <c r="G252" s="9"/>
      <c r="H252" s="9"/>
    </row>
    <row r="253" spans="1:8" s="5" customFormat="1" x14ac:dyDescent="0.25">
      <c r="A253" s="56" t="s">
        <v>70</v>
      </c>
      <c r="B253" s="56">
        <v>44652</v>
      </c>
      <c r="C253" s="56">
        <v>12</v>
      </c>
      <c r="D253" s="56">
        <v>535826</v>
      </c>
      <c r="E253" s="57">
        <v>559416</v>
      </c>
      <c r="F253" s="57">
        <v>559416</v>
      </c>
    </row>
    <row r="254" spans="1:8" s="5" customFormat="1" x14ac:dyDescent="0.25">
      <c r="A254" s="65" t="s">
        <v>4</v>
      </c>
      <c r="B254" s="58"/>
      <c r="C254" s="58"/>
      <c r="D254" s="58">
        <f t="shared" ref="D254:F254" si="19">SUM(D253)</f>
        <v>535826</v>
      </c>
      <c r="E254" s="41">
        <f t="shared" si="19"/>
        <v>559416</v>
      </c>
      <c r="F254" s="41">
        <f t="shared" si="19"/>
        <v>559416</v>
      </c>
    </row>
    <row r="255" spans="1:8" s="5" customFormat="1" x14ac:dyDescent="0.25">
      <c r="A255" s="65"/>
      <c r="B255" s="58"/>
      <c r="C255" s="58"/>
      <c r="D255" s="66"/>
      <c r="E255" s="41"/>
      <c r="F255" s="41"/>
    </row>
    <row r="256" spans="1:8" s="5" customFormat="1" ht="15.75" x14ac:dyDescent="0.25">
      <c r="A256" s="42"/>
      <c r="B256" s="43"/>
      <c r="C256" s="43"/>
      <c r="D256" s="43"/>
      <c r="E256" s="44"/>
      <c r="F256" s="44"/>
    </row>
    <row r="257" spans="1:6" s="5" customFormat="1" ht="15.75" x14ac:dyDescent="0.25">
      <c r="A257" s="84" t="s">
        <v>42</v>
      </c>
      <c r="B257" s="84"/>
      <c r="C257" s="84"/>
      <c r="D257" s="84"/>
      <c r="E257" s="84"/>
      <c r="F257" s="84"/>
    </row>
    <row r="258" spans="1:6" s="5" customFormat="1" ht="15.75" x14ac:dyDescent="0.25">
      <c r="A258" s="32"/>
      <c r="B258" s="33"/>
      <c r="C258" s="33"/>
      <c r="D258" s="33"/>
      <c r="E258" s="33"/>
      <c r="F258" s="33"/>
    </row>
    <row r="259" spans="1:6" s="5" customFormat="1" ht="15.75" x14ac:dyDescent="0.25">
      <c r="A259" s="85" t="s">
        <v>41</v>
      </c>
      <c r="B259" s="85"/>
      <c r="C259" s="92"/>
      <c r="D259" s="92"/>
      <c r="E259" s="92"/>
      <c r="F259" s="34"/>
    </row>
    <row r="260" spans="1:6" s="5" customFormat="1" ht="15.75" x14ac:dyDescent="0.25">
      <c r="A260" s="36"/>
      <c r="B260" s="31"/>
      <c r="C260" s="31"/>
      <c r="D260" s="31"/>
      <c r="E260" s="31"/>
      <c r="F260" s="31"/>
    </row>
    <row r="261" spans="1:6" s="5" customFormat="1" ht="78.75" x14ac:dyDescent="0.25">
      <c r="A261" s="37" t="s">
        <v>12</v>
      </c>
      <c r="B261" s="37" t="s">
        <v>25</v>
      </c>
      <c r="C261" s="37" t="s">
        <v>26</v>
      </c>
      <c r="D261" s="37" t="s">
        <v>17</v>
      </c>
      <c r="E261" s="37" t="s">
        <v>17</v>
      </c>
      <c r="F261" s="37" t="s">
        <v>17</v>
      </c>
    </row>
    <row r="262" spans="1:6" s="5" customFormat="1" ht="15.75" x14ac:dyDescent="0.25">
      <c r="A262" s="37"/>
      <c r="B262" s="37"/>
      <c r="C262" s="37"/>
      <c r="D262" s="37"/>
      <c r="E262" s="38"/>
      <c r="F262" s="38"/>
    </row>
    <row r="263" spans="1:6" s="5" customFormat="1" ht="15.75" x14ac:dyDescent="0.25">
      <c r="A263" s="37"/>
      <c r="B263" s="37"/>
      <c r="C263" s="37"/>
      <c r="D263" s="37"/>
      <c r="E263" s="38"/>
      <c r="F263" s="38"/>
    </row>
    <row r="264" spans="1:6" s="5" customFormat="1" ht="15.75" x14ac:dyDescent="0.25">
      <c r="A264" s="39" t="s">
        <v>4</v>
      </c>
      <c r="B264" s="40"/>
      <c r="C264" s="40"/>
      <c r="D264" s="40"/>
      <c r="E264" s="41"/>
      <c r="F264" s="41"/>
    </row>
    <row r="265" spans="1:6" s="5" customFormat="1" ht="31.5" x14ac:dyDescent="0.25">
      <c r="A265" s="39" t="s">
        <v>20</v>
      </c>
      <c r="B265" s="40"/>
      <c r="C265" s="40"/>
      <c r="D265" s="40"/>
      <c r="E265" s="41"/>
      <c r="F265" s="41"/>
    </row>
    <row r="266" spans="1:6" s="5" customFormat="1" ht="15.75" x14ac:dyDescent="0.25">
      <c r="A266" s="16"/>
      <c r="B266" s="10"/>
      <c r="C266" s="10"/>
      <c r="D266" s="10"/>
      <c r="E266" s="17"/>
      <c r="F266" s="17"/>
    </row>
    <row r="267" spans="1:6" s="5" customFormat="1" ht="15.75" x14ac:dyDescent="0.25">
      <c r="A267" s="4"/>
    </row>
    <row r="268" spans="1:6" s="5" customFormat="1" ht="15.75" x14ac:dyDescent="0.25">
      <c r="A268" s="90" t="s">
        <v>19</v>
      </c>
      <c r="B268" s="90"/>
      <c r="C268" s="90"/>
      <c r="D268" s="90"/>
      <c r="E268" s="90"/>
      <c r="F268" s="90"/>
    </row>
    <row r="269" spans="1:6" s="5" customFormat="1" ht="15.75" x14ac:dyDescent="0.25">
      <c r="A269" s="6"/>
    </row>
    <row r="270" spans="1:6" s="5" customFormat="1" ht="15.75" x14ac:dyDescent="0.25">
      <c r="A270" s="6" t="s">
        <v>38</v>
      </c>
      <c r="B270" s="14"/>
      <c r="C270" s="14"/>
      <c r="D270" s="14"/>
    </row>
    <row r="271" spans="1:6" s="5" customFormat="1" ht="15.75" x14ac:dyDescent="0.25">
      <c r="A271" s="6"/>
      <c r="B271" s="14"/>
      <c r="C271" s="14"/>
      <c r="D271" s="14"/>
    </row>
    <row r="272" spans="1:6" s="5" customFormat="1" ht="15.75" x14ac:dyDescent="0.25">
      <c r="A272" s="83" t="s">
        <v>41</v>
      </c>
      <c r="B272" s="83"/>
      <c r="C272" s="81" t="s">
        <v>129</v>
      </c>
      <c r="D272" s="81"/>
      <c r="E272" s="81"/>
      <c r="F272" s="30"/>
    </row>
    <row r="273" spans="1:11" s="31" customFormat="1" ht="15.75" x14ac:dyDescent="0.25">
      <c r="A273" s="6"/>
      <c r="B273" s="14"/>
      <c r="C273" s="14"/>
      <c r="D273" s="14"/>
      <c r="E273" s="5"/>
      <c r="F273" s="5"/>
      <c r="I273" s="5"/>
      <c r="J273" s="5"/>
      <c r="K273" s="5"/>
    </row>
    <row r="274" spans="1:11" s="31" customFormat="1" ht="78.75" x14ac:dyDescent="0.25">
      <c r="A274" s="13" t="s">
        <v>23</v>
      </c>
      <c r="B274" s="13" t="s">
        <v>27</v>
      </c>
      <c r="C274" s="13" t="s">
        <v>101</v>
      </c>
      <c r="D274" s="13" t="s">
        <v>102</v>
      </c>
      <c r="E274" s="13" t="s">
        <v>140</v>
      </c>
      <c r="F274" s="8"/>
    </row>
    <row r="275" spans="1:11" s="31" customFormat="1" ht="30.75" customHeight="1" x14ac:dyDescent="0.25">
      <c r="A275" s="47" t="s">
        <v>69</v>
      </c>
      <c r="B275" s="47">
        <v>1</v>
      </c>
      <c r="C275" s="48">
        <v>4637442</v>
      </c>
      <c r="D275" s="48">
        <v>4514000</v>
      </c>
      <c r="E275" s="48">
        <v>5066297.62</v>
      </c>
      <c r="F275" s="19"/>
      <c r="G275" s="35"/>
      <c r="H275" s="35"/>
    </row>
    <row r="276" spans="1:11" s="31" customFormat="1" x14ac:dyDescent="0.25">
      <c r="A276" s="59" t="s">
        <v>4</v>
      </c>
      <c r="B276" s="53"/>
      <c r="C276" s="53">
        <f t="shared" ref="C276:E276" si="20">SUM(C275)</f>
        <v>4637442</v>
      </c>
      <c r="D276" s="53">
        <f t="shared" si="20"/>
        <v>4514000</v>
      </c>
      <c r="E276" s="53">
        <f t="shared" si="20"/>
        <v>5066297.62</v>
      </c>
      <c r="F276" s="17"/>
    </row>
    <row r="277" spans="1:11" s="31" customFormat="1" x14ac:dyDescent="0.25">
      <c r="A277" s="70"/>
      <c r="B277" s="54"/>
      <c r="C277" s="55"/>
      <c r="D277" s="55"/>
      <c r="E277" s="55"/>
      <c r="F277" s="17"/>
    </row>
    <row r="278" spans="1:11" s="31" customFormat="1" ht="15.75" x14ac:dyDescent="0.25">
      <c r="A278" s="83" t="s">
        <v>41</v>
      </c>
      <c r="B278" s="83"/>
      <c r="C278" s="81" t="s">
        <v>80</v>
      </c>
      <c r="D278" s="81"/>
      <c r="E278" s="81"/>
      <c r="F278" s="17"/>
    </row>
    <row r="279" spans="1:11" s="31" customFormat="1" ht="15.75" x14ac:dyDescent="0.25">
      <c r="A279" s="6"/>
      <c r="B279" s="14"/>
      <c r="C279" s="14"/>
      <c r="D279" s="14"/>
      <c r="E279" s="5"/>
      <c r="F279" s="17"/>
    </row>
    <row r="280" spans="1:11" s="31" customFormat="1" ht="78.75" x14ac:dyDescent="0.25">
      <c r="A280" s="13" t="s">
        <v>23</v>
      </c>
      <c r="B280" s="13" t="s">
        <v>27</v>
      </c>
      <c r="C280" s="13" t="s">
        <v>101</v>
      </c>
      <c r="D280" s="13" t="s">
        <v>102</v>
      </c>
      <c r="E280" s="13" t="s">
        <v>140</v>
      </c>
      <c r="F280" s="17"/>
    </row>
    <row r="281" spans="1:11" s="31" customFormat="1" ht="33.75" customHeight="1" x14ac:dyDescent="0.25">
      <c r="A281" s="47" t="s">
        <v>81</v>
      </c>
      <c r="B281" s="47">
        <v>1</v>
      </c>
      <c r="C281" s="48"/>
      <c r="D281" s="48"/>
      <c r="E281" s="48"/>
      <c r="F281" s="17"/>
    </row>
    <row r="282" spans="1:11" s="31" customFormat="1" x14ac:dyDescent="0.25">
      <c r="A282" s="59" t="s">
        <v>4</v>
      </c>
      <c r="B282" s="53"/>
      <c r="C282" s="53">
        <f t="shared" ref="C282:E282" si="21">SUM(C281)</f>
        <v>0</v>
      </c>
      <c r="D282" s="53">
        <f t="shared" si="21"/>
        <v>0</v>
      </c>
      <c r="E282" s="53">
        <f t="shared" si="21"/>
        <v>0</v>
      </c>
      <c r="F282" s="17"/>
    </row>
    <row r="283" spans="1:11" s="31" customFormat="1" x14ac:dyDescent="0.25">
      <c r="A283" s="70"/>
      <c r="B283" s="54"/>
      <c r="C283" s="55"/>
      <c r="D283" s="55"/>
      <c r="E283" s="55"/>
      <c r="F283" s="17"/>
    </row>
    <row r="284" spans="1:11" s="31" customFormat="1" ht="15.75" x14ac:dyDescent="0.25">
      <c r="A284" s="83" t="s">
        <v>41</v>
      </c>
      <c r="B284" s="83"/>
      <c r="C284" s="81" t="s">
        <v>130</v>
      </c>
      <c r="D284" s="81"/>
      <c r="E284" s="81"/>
      <c r="F284" s="17"/>
    </row>
    <row r="285" spans="1:11" s="31" customFormat="1" ht="15.75" x14ac:dyDescent="0.25">
      <c r="A285" s="6"/>
      <c r="B285" s="14"/>
      <c r="C285" s="14"/>
      <c r="D285" s="14"/>
      <c r="E285" s="5"/>
      <c r="F285" s="17"/>
    </row>
    <row r="286" spans="1:11" s="31" customFormat="1" ht="78.75" x14ac:dyDescent="0.25">
      <c r="A286" s="13" t="s">
        <v>23</v>
      </c>
      <c r="B286" s="13" t="s">
        <v>27</v>
      </c>
      <c r="C286" s="13" t="s">
        <v>101</v>
      </c>
      <c r="D286" s="13" t="s">
        <v>102</v>
      </c>
      <c r="E286" s="13" t="s">
        <v>140</v>
      </c>
      <c r="F286" s="17"/>
    </row>
    <row r="287" spans="1:11" s="31" customFormat="1" ht="30" x14ac:dyDescent="0.25">
      <c r="A287" s="47" t="s">
        <v>82</v>
      </c>
      <c r="B287" s="47">
        <v>1</v>
      </c>
      <c r="C287" s="48">
        <v>7100</v>
      </c>
      <c r="D287" s="48">
        <v>7100</v>
      </c>
      <c r="E287" s="48">
        <v>7100</v>
      </c>
      <c r="F287" s="17"/>
    </row>
    <row r="288" spans="1:11" s="31" customFormat="1" x14ac:dyDescent="0.25">
      <c r="A288" s="59" t="s">
        <v>4</v>
      </c>
      <c r="B288" s="53"/>
      <c r="C288" s="53">
        <f t="shared" ref="C288:E288" si="22">SUM(C287)</f>
        <v>7100</v>
      </c>
      <c r="D288" s="53">
        <f t="shared" si="22"/>
        <v>7100</v>
      </c>
      <c r="E288" s="53">
        <f t="shared" si="22"/>
        <v>7100</v>
      </c>
      <c r="F288" s="17"/>
    </row>
    <row r="289" spans="1:11" s="31" customFormat="1" x14ac:dyDescent="0.25">
      <c r="A289" s="70"/>
      <c r="B289" s="54"/>
      <c r="C289" s="54"/>
      <c r="D289" s="54"/>
      <c r="E289" s="54"/>
      <c r="F289" s="17"/>
    </row>
    <row r="290" spans="1:11" s="31" customFormat="1" ht="15.75" x14ac:dyDescent="0.25">
      <c r="A290" s="83" t="s">
        <v>41</v>
      </c>
      <c r="B290" s="83"/>
      <c r="C290" s="81" t="s">
        <v>131</v>
      </c>
      <c r="D290" s="81"/>
      <c r="E290" s="81"/>
      <c r="F290" s="17"/>
    </row>
    <row r="291" spans="1:11" s="31" customFormat="1" ht="15.75" x14ac:dyDescent="0.25">
      <c r="A291" s="6"/>
      <c r="B291" s="14"/>
      <c r="C291" s="14"/>
      <c r="D291" s="14"/>
      <c r="E291" s="5"/>
      <c r="F291" s="17"/>
    </row>
    <row r="292" spans="1:11" s="31" customFormat="1" ht="78.75" x14ac:dyDescent="0.25">
      <c r="A292" s="13" t="s">
        <v>23</v>
      </c>
      <c r="B292" s="13" t="s">
        <v>27</v>
      </c>
      <c r="C292" s="13" t="s">
        <v>101</v>
      </c>
      <c r="D292" s="13" t="s">
        <v>102</v>
      </c>
      <c r="E292" s="13" t="s">
        <v>140</v>
      </c>
      <c r="F292" s="17"/>
    </row>
    <row r="293" spans="1:11" s="31" customFormat="1" ht="45" x14ac:dyDescent="0.25">
      <c r="A293" s="47" t="s">
        <v>98</v>
      </c>
      <c r="B293" s="47">
        <v>1</v>
      </c>
      <c r="C293" s="48">
        <v>602000</v>
      </c>
      <c r="D293" s="48"/>
      <c r="E293" s="48"/>
      <c r="F293" s="17"/>
    </row>
    <row r="294" spans="1:11" s="5" customFormat="1" x14ac:dyDescent="0.25">
      <c r="A294" s="59" t="s">
        <v>4</v>
      </c>
      <c r="B294" s="53"/>
      <c r="C294" s="53">
        <f t="shared" ref="C294:E294" si="23">SUM(C293)</f>
        <v>602000</v>
      </c>
      <c r="D294" s="53">
        <f t="shared" si="23"/>
        <v>0</v>
      </c>
      <c r="E294" s="53">
        <f t="shared" si="23"/>
        <v>0</v>
      </c>
      <c r="F294" s="17"/>
      <c r="I294" s="31"/>
      <c r="J294" s="31"/>
      <c r="K294" s="31"/>
    </row>
    <row r="295" spans="1:11" s="5" customFormat="1" ht="112.5" customHeight="1" x14ac:dyDescent="0.25">
      <c r="A295" s="91" t="s">
        <v>39</v>
      </c>
      <c r="B295" s="88"/>
      <c r="C295" s="88"/>
      <c r="D295" s="88"/>
    </row>
    <row r="296" spans="1:11" s="5" customFormat="1" ht="15.75" x14ac:dyDescent="0.25">
      <c r="A296" s="26"/>
      <c r="B296" s="27"/>
      <c r="C296" s="27"/>
      <c r="D296" s="27"/>
    </row>
    <row r="297" spans="1:11" s="5" customFormat="1" ht="15.75" x14ac:dyDescent="0.25">
      <c r="A297" s="83" t="s">
        <v>41</v>
      </c>
      <c r="B297" s="83"/>
      <c r="C297" s="89"/>
      <c r="D297" s="89"/>
      <c r="E297" s="89"/>
      <c r="F297" s="30"/>
    </row>
    <row r="298" spans="1:11" s="5" customFormat="1" ht="15.75" x14ac:dyDescent="0.25">
      <c r="A298" s="6"/>
    </row>
    <row r="299" spans="1:11" s="5" customFormat="1" ht="15" customHeight="1" x14ac:dyDescent="0.25">
      <c r="A299" s="13" t="s">
        <v>16</v>
      </c>
      <c r="B299" s="13" t="s">
        <v>18</v>
      </c>
      <c r="C299" s="13" t="s">
        <v>18</v>
      </c>
      <c r="D299" s="13" t="s">
        <v>18</v>
      </c>
      <c r="G299" s="9"/>
      <c r="H299" s="9"/>
    </row>
    <row r="300" spans="1:11" s="5" customFormat="1" ht="15.75" x14ac:dyDescent="0.25">
      <c r="A300" s="13"/>
      <c r="B300" s="13"/>
      <c r="C300" s="12"/>
      <c r="D300" s="12"/>
    </row>
    <row r="301" spans="1:11" s="5" customFormat="1" ht="15.75" x14ac:dyDescent="0.25">
      <c r="A301" s="20" t="s">
        <v>4</v>
      </c>
      <c r="B301" s="21"/>
      <c r="C301" s="15"/>
      <c r="D301" s="15"/>
    </row>
    <row r="302" spans="1:11" s="5" customFormat="1" ht="31.5" customHeight="1" x14ac:dyDescent="0.25">
      <c r="A302" s="20" t="s">
        <v>20</v>
      </c>
      <c r="B302" s="21"/>
      <c r="C302" s="15"/>
      <c r="D302" s="15"/>
    </row>
    <row r="303" spans="1:11" s="5" customFormat="1" ht="15.75" x14ac:dyDescent="0.25">
      <c r="A303" s="18"/>
      <c r="B303" s="10"/>
      <c r="C303" s="19"/>
      <c r="D303" s="19"/>
    </row>
    <row r="304" spans="1:11" s="5" customFormat="1" ht="15.75" x14ac:dyDescent="0.25">
      <c r="A304" s="18"/>
      <c r="B304" s="10"/>
      <c r="C304" s="19"/>
      <c r="D304" s="19"/>
    </row>
    <row r="305" spans="1:6" s="5" customFormat="1" ht="15.75" x14ac:dyDescent="0.25">
      <c r="A305" s="6" t="s">
        <v>132</v>
      </c>
    </row>
    <row r="306" spans="1:6" s="5" customFormat="1" x14ac:dyDescent="0.25"/>
    <row r="307" spans="1:6" s="5" customFormat="1" ht="15.75" x14ac:dyDescent="0.25">
      <c r="A307" s="6" t="s">
        <v>133</v>
      </c>
    </row>
    <row r="308" spans="1:6" s="5" customFormat="1" x14ac:dyDescent="0.25">
      <c r="A308"/>
      <c r="B308"/>
      <c r="C308"/>
      <c r="D308"/>
      <c r="E308"/>
      <c r="F308"/>
    </row>
    <row r="309" spans="1:6" s="5" customFormat="1" x14ac:dyDescent="0.25">
      <c r="A309"/>
      <c r="B309"/>
      <c r="C309"/>
      <c r="D309"/>
      <c r="E309"/>
      <c r="F309"/>
    </row>
    <row r="310" spans="1:6" s="5" customFormat="1" x14ac:dyDescent="0.25">
      <c r="A310"/>
      <c r="B310"/>
      <c r="C310"/>
      <c r="D310"/>
      <c r="E310"/>
      <c r="F310"/>
    </row>
    <row r="311" spans="1:6" s="5" customFormat="1" x14ac:dyDescent="0.25">
      <c r="A311"/>
      <c r="B311"/>
      <c r="C311"/>
      <c r="D311"/>
      <c r="E311"/>
      <c r="F311"/>
    </row>
    <row r="312" spans="1:6" s="5" customFormat="1" x14ac:dyDescent="0.25">
      <c r="A312"/>
      <c r="B312"/>
      <c r="C312"/>
      <c r="D312"/>
      <c r="E312"/>
      <c r="F312"/>
    </row>
    <row r="313" spans="1:6" s="5" customFormat="1" x14ac:dyDescent="0.25">
      <c r="A313"/>
      <c r="B313"/>
      <c r="C313"/>
      <c r="D313"/>
      <c r="E313"/>
      <c r="F313"/>
    </row>
    <row r="314" spans="1:6" s="5" customFormat="1" x14ac:dyDescent="0.25">
      <c r="A314"/>
      <c r="B314"/>
      <c r="C314"/>
      <c r="D314"/>
      <c r="E314"/>
      <c r="F314"/>
    </row>
    <row r="315" spans="1:6" s="5" customFormat="1" x14ac:dyDescent="0.25">
      <c r="A315"/>
      <c r="B315"/>
      <c r="C315"/>
      <c r="D315"/>
      <c r="E315"/>
      <c r="F315"/>
    </row>
    <row r="316" spans="1:6" s="5" customFormat="1" x14ac:dyDescent="0.25">
      <c r="A316"/>
      <c r="B316"/>
      <c r="C316"/>
      <c r="D316"/>
      <c r="E316"/>
      <c r="F316"/>
    </row>
    <row r="317" spans="1:6" s="5" customFormat="1" x14ac:dyDescent="0.25">
      <c r="A317"/>
      <c r="B317"/>
      <c r="C317"/>
      <c r="D317"/>
      <c r="E317"/>
      <c r="F317"/>
    </row>
    <row r="318" spans="1:6" s="5" customFormat="1" x14ac:dyDescent="0.25">
      <c r="A318"/>
      <c r="B318"/>
      <c r="C318"/>
      <c r="D318"/>
      <c r="E318"/>
      <c r="F318"/>
    </row>
    <row r="319" spans="1:6" s="5" customFormat="1" x14ac:dyDescent="0.25">
      <c r="A319"/>
      <c r="B319"/>
      <c r="C319"/>
      <c r="D319"/>
      <c r="E319"/>
      <c r="F319"/>
    </row>
    <row r="320" spans="1:6" s="5" customFormat="1" x14ac:dyDescent="0.25">
      <c r="A320"/>
      <c r="B320"/>
      <c r="C320"/>
      <c r="D320"/>
      <c r="E320"/>
      <c r="F320"/>
    </row>
    <row r="321" spans="1:11" s="5" customFormat="1" x14ac:dyDescent="0.25">
      <c r="A321"/>
      <c r="B321"/>
      <c r="C321"/>
      <c r="D321"/>
      <c r="E321"/>
      <c r="F321"/>
    </row>
    <row r="322" spans="1:11" s="5" customFormat="1" ht="15" customHeight="1" x14ac:dyDescent="0.25">
      <c r="A322"/>
      <c r="B322"/>
      <c r="C322"/>
      <c r="D322"/>
      <c r="E322"/>
      <c r="F322"/>
      <c r="G322" s="9"/>
      <c r="H322" s="9"/>
    </row>
    <row r="323" spans="1:11" s="5" customFormat="1" x14ac:dyDescent="0.25">
      <c r="A323"/>
      <c r="B323"/>
      <c r="C323"/>
      <c r="D323"/>
      <c r="E323"/>
      <c r="F323"/>
    </row>
    <row r="324" spans="1:11" s="5" customFormat="1" x14ac:dyDescent="0.25">
      <c r="A324"/>
      <c r="B324"/>
      <c r="C324"/>
      <c r="D324"/>
      <c r="E324"/>
      <c r="F324"/>
    </row>
    <row r="325" spans="1:11" s="5" customFormat="1" x14ac:dyDescent="0.25">
      <c r="A325"/>
      <c r="B325"/>
      <c r="C325"/>
      <c r="D325"/>
      <c r="E325"/>
      <c r="F325"/>
    </row>
    <row r="326" spans="1:11" s="5" customFormat="1" x14ac:dyDescent="0.25">
      <c r="A326"/>
      <c r="B326"/>
      <c r="C326"/>
      <c r="D326"/>
      <c r="E326"/>
      <c r="F326"/>
    </row>
    <row r="327" spans="1:11" s="5" customFormat="1" x14ac:dyDescent="0.25">
      <c r="A327"/>
      <c r="B327"/>
      <c r="C327"/>
      <c r="D327"/>
      <c r="E327"/>
      <c r="F327"/>
    </row>
    <row r="328" spans="1:11" s="5" customFormat="1" x14ac:dyDescent="0.25">
      <c r="A328"/>
      <c r="B328"/>
      <c r="C328"/>
      <c r="D328"/>
      <c r="E328"/>
      <c r="F328"/>
    </row>
    <row r="329" spans="1:11" s="5" customFormat="1" x14ac:dyDescent="0.25">
      <c r="A329"/>
      <c r="B329"/>
      <c r="C329"/>
      <c r="D329"/>
      <c r="E329"/>
      <c r="F329"/>
    </row>
    <row r="330" spans="1:11" s="5" customFormat="1" x14ac:dyDescent="0.25">
      <c r="A330"/>
      <c r="B330"/>
      <c r="C330"/>
      <c r="D330"/>
      <c r="E330"/>
      <c r="F330"/>
    </row>
    <row r="331" spans="1:11" s="5" customFormat="1" x14ac:dyDescent="0.25">
      <c r="A331"/>
      <c r="B331"/>
      <c r="C331"/>
      <c r="D331"/>
      <c r="E331"/>
      <c r="F331"/>
    </row>
    <row r="332" spans="1:11" s="5" customFormat="1" x14ac:dyDescent="0.25">
      <c r="A332"/>
      <c r="B332"/>
      <c r="C332"/>
      <c r="D332"/>
      <c r="E332"/>
      <c r="F332"/>
    </row>
    <row r="333" spans="1:11" x14ac:dyDescent="0.25">
      <c r="I333" s="5"/>
      <c r="J333" s="5"/>
      <c r="K333" s="5"/>
    </row>
  </sheetData>
  <mergeCells count="95">
    <mergeCell ref="C116:E116"/>
    <mergeCell ref="A138:B138"/>
    <mergeCell ref="C138:E138"/>
    <mergeCell ref="A203:B203"/>
    <mergeCell ref="C203:E203"/>
    <mergeCell ref="A188:B188"/>
    <mergeCell ref="C188:E188"/>
    <mergeCell ref="A144:B144"/>
    <mergeCell ref="C144:E144"/>
    <mergeCell ref="C180:E180"/>
    <mergeCell ref="D1:F1"/>
    <mergeCell ref="D2:F2"/>
    <mergeCell ref="A6:F6"/>
    <mergeCell ref="A4:F4"/>
    <mergeCell ref="A5:F5"/>
    <mergeCell ref="A7:J7"/>
    <mergeCell ref="C8:E8"/>
    <mergeCell ref="A10:F10"/>
    <mergeCell ref="A21:F21"/>
    <mergeCell ref="A73:F73"/>
    <mergeCell ref="A55:B55"/>
    <mergeCell ref="C55:E55"/>
    <mergeCell ref="A66:B66"/>
    <mergeCell ref="C66:E66"/>
    <mergeCell ref="C12:E12"/>
    <mergeCell ref="A12:B12"/>
    <mergeCell ref="A23:B23"/>
    <mergeCell ref="C23:E23"/>
    <mergeCell ref="A33:B33"/>
    <mergeCell ref="C33:E33"/>
    <mergeCell ref="A40:F40"/>
    <mergeCell ref="A75:F75"/>
    <mergeCell ref="A96:F96"/>
    <mergeCell ref="A123:F123"/>
    <mergeCell ref="A186:F186"/>
    <mergeCell ref="A104:B104"/>
    <mergeCell ref="C104:E104"/>
    <mergeCell ref="A125:B125"/>
    <mergeCell ref="C125:E125"/>
    <mergeCell ref="A89:F89"/>
    <mergeCell ref="A132:B132"/>
    <mergeCell ref="C132:E132"/>
    <mergeCell ref="A167:B167"/>
    <mergeCell ref="C167:E167"/>
    <mergeCell ref="A83:F83"/>
    <mergeCell ref="A180:B180"/>
    <mergeCell ref="A98:B98"/>
    <mergeCell ref="A53:F53"/>
    <mergeCell ref="A42:B42"/>
    <mergeCell ref="C42:E42"/>
    <mergeCell ref="A64:F64"/>
    <mergeCell ref="A31:F31"/>
    <mergeCell ref="A222:F222"/>
    <mergeCell ref="A297:B297"/>
    <mergeCell ref="C297:E297"/>
    <mergeCell ref="A268:F268"/>
    <mergeCell ref="A295:D295"/>
    <mergeCell ref="A259:B259"/>
    <mergeCell ref="C259:E259"/>
    <mergeCell ref="A278:B278"/>
    <mergeCell ref="C278:E278"/>
    <mergeCell ref="A284:B284"/>
    <mergeCell ref="C284:E284"/>
    <mergeCell ref="A272:B272"/>
    <mergeCell ref="C272:E272"/>
    <mergeCell ref="A290:B290"/>
    <mergeCell ref="C290:E290"/>
    <mergeCell ref="A248:F248"/>
    <mergeCell ref="A257:F257"/>
    <mergeCell ref="A224:B224"/>
    <mergeCell ref="C224:E224"/>
    <mergeCell ref="A250:B250"/>
    <mergeCell ref="C250:E250"/>
    <mergeCell ref="A236:B236"/>
    <mergeCell ref="C236:E236"/>
    <mergeCell ref="A230:B230"/>
    <mergeCell ref="C230:E230"/>
    <mergeCell ref="A242:B242"/>
    <mergeCell ref="C242:E242"/>
    <mergeCell ref="C98:E98"/>
    <mergeCell ref="A156:B156"/>
    <mergeCell ref="C156:E156"/>
    <mergeCell ref="A215:B215"/>
    <mergeCell ref="C215:E215"/>
    <mergeCell ref="A196:B196"/>
    <mergeCell ref="C196:E196"/>
    <mergeCell ref="A150:B150"/>
    <mergeCell ref="C150:E150"/>
    <mergeCell ref="A209:B209"/>
    <mergeCell ref="C209:E209"/>
    <mergeCell ref="A110:B110"/>
    <mergeCell ref="C110:E110"/>
    <mergeCell ref="A173:B173"/>
    <mergeCell ref="C173:E173"/>
    <mergeCell ref="A116:B11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3" fitToHeight="0" orientation="portrait" horizontalDpi="180" verticalDpi="180" r:id="rId1"/>
  <rowBreaks count="2" manualBreakCount="2">
    <brk id="51" max="5" man="1"/>
    <brk id="26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2024-11-18T11:52:10Z</dcterms:modified>
</cp:coreProperties>
</file>